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kbehensky-my.sharepoint.com/personal/filip_akbehensky_cz/Documents/Klienti/PRV/Leto_2025/Agro.Merin/Agro.Merin_Horni.Radslavice/Příloha č. 5 - Soupis SP.D.S_s_VV/Technologie/"/>
    </mc:Choice>
  </mc:AlternateContent>
  <xr:revisionPtr revIDLastSave="6" documentId="13_ncr:1_{5C73AE78-32EB-4318-8526-B77B70051D71}" xr6:coauthVersionLast="47" xr6:coauthVersionMax="47" xr10:uidLastSave="{ED0BDD5C-43A7-4282-87C6-9A50DE78B095}"/>
  <bookViews>
    <workbookView xWindow="38780" yWindow="50" windowWidth="38020" windowHeight="20830" tabRatio="915" xr2:uid="{00000000-000D-0000-FFFF-FFFF00000000}"/>
  </bookViews>
  <sheets>
    <sheet name="TG-CERPANI" sheetId="19" r:id="rId1"/>
  </sheets>
  <definedNames>
    <definedName name="_xlnm.Print_Area" localSheetId="0">'TG-CERPANI'!$A$1:$G$79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9" l="1"/>
  <c r="F41" i="19" l="1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41" i="19" l="1"/>
  <c r="F65" i="19"/>
  <c r="E44" i="19" l="1"/>
  <c r="E58" i="19" l="1"/>
  <c r="E59" i="19"/>
  <c r="E45" i="19" l="1"/>
  <c r="E46" i="19"/>
  <c r="E47" i="19"/>
  <c r="E48" i="19"/>
  <c r="E49" i="19"/>
  <c r="E50" i="19"/>
  <c r="E51" i="19"/>
  <c r="E52" i="19"/>
  <c r="E53" i="19"/>
  <c r="E54" i="19"/>
  <c r="E55" i="19"/>
  <c r="E56" i="19"/>
  <c r="E57" i="19"/>
  <c r="E60" i="19"/>
  <c r="E61" i="19"/>
  <c r="E62" i="19"/>
  <c r="E63" i="19"/>
  <c r="E64" i="19"/>
  <c r="E65" i="19" l="1"/>
  <c r="E13" i="19"/>
  <c r="E14" i="19"/>
  <c r="E15" i="19"/>
  <c r="E16" i="19"/>
  <c r="E17" i="19"/>
  <c r="E18" i="19"/>
  <c r="E19" i="19"/>
  <c r="E20" i="19"/>
  <c r="E21" i="19"/>
  <c r="E22" i="19"/>
  <c r="E23" i="19"/>
  <c r="E24" i="19"/>
  <c r="E12" i="19"/>
  <c r="E25" i="19" l="1"/>
  <c r="E67" i="19"/>
  <c r="F67" i="19"/>
  <c r="G65" i="19" l="1"/>
  <c r="G41" i="19" l="1"/>
  <c r="G25" i="19" l="1"/>
  <c r="G67" i="19" l="1"/>
</calcChain>
</file>

<file path=xl/sharedStrings.xml><?xml version="1.0" encoding="utf-8"?>
<sst xmlns="http://schemas.openxmlformats.org/spreadsheetml/2006/main" count="121" uniqueCount="60">
  <si>
    <t>INVESTOR</t>
  </si>
  <si>
    <t>KS</t>
  </si>
  <si>
    <t>JEDN.</t>
  </si>
  <si>
    <t>CENA DODÁVKY
(Kč bez DPH)</t>
  </si>
  <si>
    <t>CENA MONTÁŽE 
(Kč bez DPH)</t>
  </si>
  <si>
    <t>CENA CELKEM 
(Kč bez DPH)</t>
  </si>
  <si>
    <t>KPL</t>
  </si>
  <si>
    <t>OBSAH</t>
  </si>
  <si>
    <t>MN.</t>
  </si>
  <si>
    <t>CENA CELKEM</t>
  </si>
  <si>
    <t>Všechny ceny jsou uvedeny v Kč bez DPH.</t>
  </si>
  <si>
    <r>
      <rPr>
        <b/>
        <sz val="12"/>
        <rFont val="Arial Narrow"/>
        <family val="2"/>
        <charset val="238"/>
      </rPr>
      <t>Držák čidla</t>
    </r>
    <r>
      <rPr>
        <sz val="12"/>
        <rFont val="Arial Narrow"/>
        <family val="2"/>
        <charset val="238"/>
      </rPr>
      <t xml:space="preserve"> - držák pro ultrazvukové čidlo 1000 x 600 mm nerezový, včetně 3 ks ocelových kotev 15/10 G</t>
    </r>
  </si>
  <si>
    <t>Jeřábnické práce jsou součástí ceny montáže.</t>
  </si>
  <si>
    <t>POZNÁMKY:</t>
  </si>
  <si>
    <t>Cena za dopravu technologie na stavbu je součástí ceny montáže.</t>
  </si>
  <si>
    <t>V ceně montáže je technologická elektroinstalace včetně výchozí revize.</t>
  </si>
  <si>
    <t>CENA ZA KUS
(Kč bez DPH)</t>
  </si>
  <si>
    <r>
      <rPr>
        <b/>
        <sz val="12"/>
        <rFont val="Arial Narrow"/>
        <family val="2"/>
        <charset val="238"/>
      </rPr>
      <t>Konzola míchadla NEREZ</t>
    </r>
    <r>
      <rPr>
        <sz val="12"/>
        <rFont val="Arial Narrow"/>
        <family val="2"/>
        <charset val="238"/>
      </rPr>
      <t xml:space="preserve"> - nerezová konzola pro uchcení míchadla na závěsné zařízení</t>
    </r>
  </si>
  <si>
    <r>
      <rPr>
        <b/>
        <sz val="12"/>
        <rFont val="Arial Narrow"/>
        <family val="2"/>
        <charset val="238"/>
      </rPr>
      <t xml:space="preserve">Hradítko DN 150 včetně ovládací páky - </t>
    </r>
    <r>
      <rPr>
        <sz val="12"/>
        <rFont val="Arial Narrow"/>
        <family val="2"/>
        <charset val="238"/>
      </rPr>
      <t xml:space="preserve">nožové hradítko DN 150 mezipřírubové, materiál hradítka mosaz, materiál páky ocel žárově zinkovaná </t>
    </r>
  </si>
  <si>
    <r>
      <t xml:space="preserve">Plošina na jímku 800x2000 - </t>
    </r>
    <r>
      <rPr>
        <sz val="12"/>
        <rFont val="Arial Narrow"/>
        <family val="2"/>
        <charset val="238"/>
      </rPr>
      <t>žárově zinkovaná obslužná plošina 800 x 2000 mm se závěsem na horní hranu jímky, dvě podpěry, samozavírací bezpečnostní branky</t>
    </r>
  </si>
  <si>
    <r>
      <t xml:space="preserve">Plošina na jímku 800x1000 - </t>
    </r>
    <r>
      <rPr>
        <sz val="12"/>
        <rFont val="Arial Narrow"/>
        <family val="2"/>
        <charset val="238"/>
      </rPr>
      <t>žárově zinkovaná obslužná plošina 800 x 1000 mm se závěsem na horní hranu jímky, dvě podpěry, samozavírací bezpečnostní branky</t>
    </r>
  </si>
  <si>
    <r>
      <rPr>
        <b/>
        <sz val="12"/>
        <rFont val="Arial Narrow"/>
        <family val="2"/>
        <charset val="238"/>
      </rPr>
      <t>Držák rozvaděče</t>
    </r>
    <r>
      <rPr>
        <sz val="12"/>
        <rFont val="Arial Narrow"/>
        <family val="2"/>
        <charset val="238"/>
      </rPr>
      <t xml:space="preserve"> - držák 1170 x 1380 mm v žárově zinkovaném provedení, plechová stříška NEREZ  včetně montážního materiálu a 4 ks ocelových kotev 15/10 G</t>
    </r>
  </si>
  <si>
    <r>
      <t xml:space="preserve">Potrubí do vypouštění zbytků kejdy </t>
    </r>
    <r>
      <rPr>
        <sz val="12"/>
        <rFont val="Arial Narrow"/>
        <family val="2"/>
        <charset val="238"/>
      </rPr>
      <t>-</t>
    </r>
    <r>
      <rPr>
        <b/>
        <sz val="12"/>
        <rFont val="Arial Narrow"/>
        <family val="2"/>
        <charset val="238"/>
      </rPr>
      <t xml:space="preserve"> </t>
    </r>
    <r>
      <rPr>
        <sz val="12"/>
        <rFont val="Arial Narrow"/>
        <family val="2"/>
        <charset val="238"/>
      </rPr>
      <t xml:space="preserve">nerezové potrubí pr. 108 mm tl. 2 mm, včetně 2x koleno DN 100 NEREZ  </t>
    </r>
  </si>
  <si>
    <r>
      <rPr>
        <b/>
        <sz val="12"/>
        <rFont val="Arial Narrow"/>
        <family val="2"/>
        <charset val="238"/>
      </rPr>
      <t>Jeřábek pro čerpadlo s navijákem</t>
    </r>
    <r>
      <rPr>
        <sz val="12"/>
        <rFont val="Arial Narrow"/>
        <family val="2"/>
        <charset val="238"/>
      </rPr>
      <t xml:space="preserve"> - otočný naviják pro manipulaci (spouštění a vytahování ) s čerpadlem v jímce. Žárově zinkované provedení, otočný sloup a naviják  NEREZ, rameno 1000 mm</t>
    </r>
  </si>
  <si>
    <r>
      <rPr>
        <b/>
        <sz val="12"/>
        <rFont val="Arial Narrow"/>
        <family val="2"/>
        <charset val="238"/>
      </rPr>
      <t>Ultrazvukové čidlo</t>
    </r>
    <r>
      <rPr>
        <sz val="12"/>
        <rFont val="Arial Narrow"/>
        <family val="2"/>
        <charset val="238"/>
      </rPr>
      <t xml:space="preserve"> - ultrazvukové čidlo s dosahem 10 m, včetně vyhodnocovací jednotky</t>
    </r>
  </si>
  <si>
    <r>
      <rPr>
        <b/>
        <sz val="12"/>
        <rFont val="Arial Narrow"/>
        <family val="2"/>
        <charset val="238"/>
      </rPr>
      <t>Držák rozvaděče</t>
    </r>
    <r>
      <rPr>
        <sz val="12"/>
        <rFont val="Arial Narrow"/>
        <family val="2"/>
        <charset val="238"/>
      </rPr>
      <t xml:space="preserve"> - držák se stříškou 1170 x 2170 v žárově zinkovaném provedení s NEREZOVOU stříškou pro ovládací elektorozvaděč čerpání, včetně montážního materiálu a 4 ks ocelových kotev 15/10 G</t>
    </r>
  </si>
  <si>
    <r>
      <rPr>
        <b/>
        <sz val="12"/>
        <color theme="1"/>
        <rFont val="Arial Narrow"/>
        <family val="2"/>
        <charset val="238"/>
      </rPr>
      <t xml:space="preserve">Potrubí od samoup. kolena ø108/3000 - </t>
    </r>
    <r>
      <rPr>
        <sz val="12"/>
        <color theme="1"/>
        <rFont val="Arial Narrow"/>
        <family val="2"/>
        <charset val="238"/>
      </rPr>
      <t xml:space="preserve">nerezové potrubí pr. 108 mm tl. 2 mm, 1x příruba DN 100, délka 3000 mm </t>
    </r>
  </si>
  <si>
    <r>
      <rPr>
        <b/>
        <sz val="12"/>
        <rFont val="Arial Narrow"/>
        <family val="2"/>
        <charset val="238"/>
      </rPr>
      <t>Montážní materiál</t>
    </r>
    <r>
      <rPr>
        <sz val="12"/>
        <rFont val="Arial Narrow"/>
        <family val="2"/>
        <charset val="238"/>
      </rPr>
      <t xml:space="preserve"> - těsnění, šrouby, matice, kotvy, svorky, barva</t>
    </r>
  </si>
  <si>
    <t>AGRO - Měřín a.s.</t>
  </si>
  <si>
    <r>
      <rPr>
        <b/>
        <sz val="12"/>
        <rFont val="Arial Narrow"/>
        <family val="2"/>
        <charset val="238"/>
      </rPr>
      <t>Montážní materiál</t>
    </r>
    <r>
      <rPr>
        <sz val="12"/>
        <rFont val="Arial Narrow"/>
        <family val="2"/>
        <charset val="238"/>
      </rPr>
      <t xml:space="preserve"> - těsnění, šrouby, matice, kotvy, svorky, zinková barva, </t>
    </r>
  </si>
  <si>
    <r>
      <t xml:space="preserve">Žebříky k plošinám - </t>
    </r>
    <r>
      <rPr>
        <sz val="12"/>
        <rFont val="Arial Narrow"/>
        <family val="2"/>
        <charset val="238"/>
      </rPr>
      <t xml:space="preserve">žárově zinkované ocelový žebříky s ochranným košem a uzamykatelnou mříží, 3 ks délky 7,8 m </t>
    </r>
  </si>
  <si>
    <r>
      <rPr>
        <b/>
        <sz val="12"/>
        <rFont val="Arial Narrow"/>
        <family val="2"/>
        <charset val="238"/>
      </rPr>
      <t>Ovládací skříňka míchadla</t>
    </r>
    <r>
      <rPr>
        <sz val="12"/>
        <rFont val="Arial Narrow"/>
        <family val="2"/>
        <charset val="238"/>
      </rPr>
      <t xml:space="preserve"> - elektroovládací skříňka pro ruční ovládání míchadla, signalizace poruchy a průsaku</t>
    </r>
  </si>
  <si>
    <r>
      <rPr>
        <b/>
        <sz val="12"/>
        <rFont val="Arial Narrow"/>
        <family val="2"/>
        <charset val="238"/>
      </rPr>
      <t xml:space="preserve">Držák ovládací skříňky - </t>
    </r>
    <r>
      <rPr>
        <sz val="12"/>
        <rFont val="Arial Narrow"/>
        <family val="2"/>
        <charset val="238"/>
      </rPr>
      <t>držák  600 x 1540 mm v žárově zinkovaném provedení, plechová stříška NEREZ, včetně montážního materiálu a ocelových kotev pro uchycení na stěnu nádrže</t>
    </r>
  </si>
  <si>
    <r>
      <rPr>
        <b/>
        <sz val="12"/>
        <rFont val="Arial Narrow"/>
        <family val="2"/>
        <charset val="238"/>
      </rPr>
      <t>Držák čidla</t>
    </r>
    <r>
      <rPr>
        <sz val="12"/>
        <rFont val="Arial Narrow"/>
        <family val="2"/>
        <charset val="238"/>
      </rPr>
      <t xml:space="preserve"> - držák pro radarového čidla otočný provedení nerez, včetně 4 ks ocelových kotev 15/10 G</t>
    </r>
  </si>
  <si>
    <t>V ceně nabídky nejsou rozvody tlakové kanalizace a stavební elektroinstalace jímek včetně uzemnění a hromosvodů.</t>
  </si>
  <si>
    <t>Za dodavatele:</t>
  </si>
  <si>
    <t>HORNÍ RADSLAVICE - FARMA PRO CHOV PRASAT</t>
  </si>
  <si>
    <t>TECHNOLOGICKÉ VYBAVENÍ JÍMEK</t>
  </si>
  <si>
    <t>01 VYBAVENÍ ČERPACÍ JÍMKY 1</t>
  </si>
  <si>
    <t>02 VYBAVENÍ ČERPACÍ JÍMKY 2</t>
  </si>
  <si>
    <r>
      <rPr>
        <b/>
        <sz val="12"/>
        <rFont val="Arial Narrow"/>
        <family val="2"/>
        <charset val="238"/>
      </rPr>
      <t xml:space="preserve">Koleno samoup.100/4 m - NEREZ vedení čerpadla </t>
    </r>
    <r>
      <rPr>
        <sz val="12"/>
        <rFont val="Arial Narrow"/>
        <family val="2"/>
        <charset val="238"/>
      </rPr>
      <t>- koleno se samoupínacím vedením pro čerpadlo s přírubou DN100 umožňující jednoduchou manipulaci s čerpadlem - délka  4 m</t>
    </r>
  </si>
  <si>
    <r>
      <rPr>
        <b/>
        <sz val="12"/>
        <color theme="1"/>
        <rFont val="Arial Narrow"/>
        <family val="2"/>
        <charset val="238"/>
      </rPr>
      <t>Nerezové propojovací potrubí</t>
    </r>
    <r>
      <rPr>
        <sz val="12"/>
        <color theme="1"/>
        <rFont val="Arial Narrow"/>
        <family val="2"/>
        <charset val="238"/>
      </rPr>
      <t xml:space="preserve"> -  1x redukce DN100/150 NEREZ,  1x koleno DN150 NEREZ, 1x příruba DN 150 NEREZ</t>
    </r>
  </si>
  <si>
    <r>
      <rPr>
        <b/>
        <sz val="12"/>
        <rFont val="Arial Narrow"/>
        <family val="2"/>
        <charset val="238"/>
      </rPr>
      <t>Zařízení závěsné pro míchadlo - 5,5 m - NEREZ</t>
    </r>
    <r>
      <rPr>
        <sz val="12"/>
        <rFont val="Arial Narrow"/>
        <family val="2"/>
        <charset val="238"/>
      </rPr>
      <t xml:space="preserve"> - závěsné zařízení pro míchadlo s nerezovým navijákem, nerezovým lankem umožňující vertikální posun a horizontální natáčení míchadla. Sloup 100x100x4 mm v nerezovém provedení - délka 5,5 m</t>
    </r>
  </si>
  <si>
    <t xml:space="preserve">03 VYBAVENÍ NÁDRŽE NA KEJDU </t>
  </si>
  <si>
    <t>DODAVATEL:</t>
  </si>
  <si>
    <r>
      <rPr>
        <b/>
        <sz val="12"/>
        <rFont val="Arial Narrow"/>
        <family val="2"/>
        <charset val="238"/>
      </rPr>
      <t xml:space="preserve">Elektrorozvaděč </t>
    </r>
    <r>
      <rPr>
        <sz val="12"/>
        <rFont val="Arial Narrow"/>
        <family val="2"/>
        <charset val="238"/>
      </rPr>
      <t>- elektrorozvaděč pro ovládaní čerpadla  a míchadla, ruční a automatický provoz, zpracování signálu ultrazvukového čidla, signalizace mezních stavů a poruchy,  blokání spuštění strojů minimální hladinou v jímce, blokování čerpadla maximální hladinou v nádrži na kejdu</t>
    </r>
  </si>
  <si>
    <r>
      <rPr>
        <b/>
        <sz val="12"/>
        <rFont val="Arial Narrow"/>
        <family val="2"/>
        <charset val="238"/>
      </rPr>
      <t xml:space="preserve">Koleno samoup.100/10 m - NEREZ vedení čerpadla </t>
    </r>
    <r>
      <rPr>
        <sz val="12"/>
        <rFont val="Arial Narrow"/>
        <family val="2"/>
        <charset val="238"/>
      </rPr>
      <t>- koleno se samoupínacím vedením pro čerpadlo s přírubou DN100 umožňující jednoduchou manipulaci s čerpadlem - délka 9 m</t>
    </r>
  </si>
  <si>
    <r>
      <rPr>
        <b/>
        <sz val="12"/>
        <rFont val="Arial Narrow"/>
        <family val="2"/>
        <charset val="238"/>
      </rPr>
      <t xml:space="preserve">Potrubí od samoup. kolena ø108/10000 - </t>
    </r>
    <r>
      <rPr>
        <sz val="12"/>
        <rFont val="Arial Narrow"/>
        <family val="2"/>
        <charset val="238"/>
      </rPr>
      <t xml:space="preserve">nerezové potrubí pr. 108 mm tl. 2 mm, 1x příruba DN 100, délka 10000 mm </t>
    </r>
  </si>
  <si>
    <r>
      <rPr>
        <b/>
        <sz val="12"/>
        <rFont val="Arial Narrow"/>
        <family val="2"/>
        <charset val="238"/>
      </rPr>
      <t>Zařízení závěsné pro míchadlo - 11,5 m - NEREZ</t>
    </r>
    <r>
      <rPr>
        <sz val="12"/>
        <rFont val="Arial Narrow"/>
        <family val="2"/>
        <charset val="238"/>
      </rPr>
      <t xml:space="preserve"> - Závěsné zařízení pro míchadlo s nerezovým navijákem, nerezovým lankem umožňující vertikální posun a horizontální natáčení míchadla. Sloup 100x100x4 mm v nerezovém provedení - délka 11,5 m, dělený</t>
    </r>
  </si>
  <si>
    <r>
      <t xml:space="preserve">Potrubí pro plnění nádrže - </t>
    </r>
    <r>
      <rPr>
        <sz val="12"/>
        <rFont val="Arial Narrow"/>
        <family val="2"/>
        <charset val="238"/>
      </rPr>
      <t>nerezové potrubí pr. 154 mm tl. 2 mm - 14 mb, 4x koleno DN 150 NEREZ, 4x držák potrubí NEREZ, 2x příruba DN150 NEREZ</t>
    </r>
  </si>
  <si>
    <r>
      <rPr>
        <b/>
        <sz val="12"/>
        <rFont val="Arial Narrow"/>
        <family val="2"/>
        <charset val="238"/>
      </rPr>
      <t xml:space="preserve">Potrubí pro vyprazdňování nádrže -  </t>
    </r>
    <r>
      <rPr>
        <sz val="12"/>
        <rFont val="Arial Narrow"/>
        <family val="2"/>
        <charset val="238"/>
      </rPr>
      <t>nerezové potrubí pr. 154 mm tl. 2 mm - 16 mb, 4x koleno DN 150 NEREZ, 1x redukce 154/108, 3x držák potrubí NEREZ, 1x T-kus 154/2 x 108/2 NEREZ,  4x příruba DN 150 NEREZ k hradítku, 1x trubka přisávání NEREZ, 1x koncovka pro připojení hadice PERROT DN 150</t>
    </r>
  </si>
  <si>
    <r>
      <rPr>
        <b/>
        <sz val="12"/>
        <rFont val="Arial Narrow"/>
        <family val="2"/>
        <charset val="238"/>
      </rPr>
      <t>Radarové čidlo</t>
    </r>
    <r>
      <rPr>
        <sz val="12"/>
        <rFont val="Arial Narrow"/>
        <family val="2"/>
        <charset val="238"/>
      </rPr>
      <t xml:space="preserve"> - radarové čidlo s dosahem 20 m</t>
    </r>
  </si>
  <si>
    <r>
      <rPr>
        <b/>
        <sz val="12"/>
        <rFont val="Arial Narrow"/>
        <family val="2"/>
        <charset val="238"/>
      </rPr>
      <t>Elektrorozvaděč</t>
    </r>
    <r>
      <rPr>
        <sz val="12"/>
        <rFont val="Arial Narrow"/>
        <family val="2"/>
        <charset val="238"/>
      </rPr>
      <t xml:space="preserve"> - elektrorozvaděč pro ruční ovládaní čerpadla a jednoho míchadla, jištění přívodu k ovládacím skříňkám dvou míchadla, zpracování signálu radarového čidla, zabudovaný displej radarového čidla, světelná signalizace mezních stavů a poruchy</t>
    </r>
  </si>
  <si>
    <t>VÝKAZ VÝMĚR TECHNOLOGIE</t>
  </si>
  <si>
    <r>
      <rPr>
        <b/>
        <sz val="12"/>
        <rFont val="Arial Narrow"/>
        <family val="2"/>
        <charset val="238"/>
      </rPr>
      <t>Ponorné čerpadlo 13,5 kW</t>
    </r>
    <r>
      <rPr>
        <sz val="12"/>
        <rFont val="Arial Narrow"/>
        <family val="2"/>
        <charset val="238"/>
      </rPr>
      <t xml:space="preserve"> - ponorné čerpadlo s elektromotorem min. 13,5 kW, max průtor 74 l/s, max výtlačná výška 23 m, průměr výstupního potrubí DN 100,  indikace průsaku, rozběh Y/D</t>
    </r>
  </si>
  <si>
    <r>
      <rPr>
        <b/>
        <sz val="12"/>
        <rFont val="Arial Narrow"/>
        <family val="2"/>
        <charset val="238"/>
      </rPr>
      <t>Vrtulové míchadlo 7,5 kW</t>
    </r>
    <r>
      <rPr>
        <sz val="12"/>
        <rFont val="Arial Narrow"/>
        <family val="2"/>
        <charset val="238"/>
      </rPr>
      <t xml:space="preserve">  </t>
    </r>
    <r>
      <rPr>
        <b/>
        <sz val="12"/>
        <rFont val="Arial Narrow"/>
        <family val="2"/>
        <charset val="238"/>
      </rPr>
      <t xml:space="preserve">vrtule NEREZ </t>
    </r>
    <r>
      <rPr>
        <sz val="12"/>
        <rFont val="Arial Narrow"/>
        <family val="2"/>
        <charset val="238"/>
      </rPr>
      <t>- ponorné vrtulové míchadlo s elektomotorem min. 7,5 kW, průměr nerezové vrtule min. 670 mm, 310 ot/min, indikace průsaku,  rozběh Y/D</t>
    </r>
  </si>
  <si>
    <r>
      <rPr>
        <b/>
        <sz val="12"/>
        <rFont val="Arial Narrow"/>
        <family val="2"/>
        <charset val="238"/>
      </rPr>
      <t>Ponorné čerpadlo 13,5 kW</t>
    </r>
    <r>
      <rPr>
        <sz val="12"/>
        <rFont val="Arial Narrow"/>
        <family val="2"/>
        <charset val="238"/>
      </rPr>
      <t xml:space="preserve"> - ponorné čerpadlo s elektromotorem min.13,5 kW, max průtor 74 l/s, max výtlačná výška 23 m, průměr výstupního potrubí DN 100,  indikace průsaku, rozběh Y/D</t>
    </r>
  </si>
  <si>
    <r>
      <rPr>
        <b/>
        <sz val="12"/>
        <rFont val="Arial Narrow"/>
        <family val="2"/>
        <charset val="238"/>
      </rPr>
      <t>Vrtulové míchadlo 7,5 kW</t>
    </r>
    <r>
      <rPr>
        <sz val="12"/>
        <rFont val="Arial Narrow"/>
        <family val="2"/>
        <charset val="238"/>
      </rPr>
      <t xml:space="preserve">  </t>
    </r>
    <r>
      <rPr>
        <b/>
        <sz val="12"/>
        <rFont val="Arial Narrow"/>
        <family val="2"/>
        <charset val="238"/>
      </rPr>
      <t xml:space="preserve">vrtule NEREZ </t>
    </r>
    <r>
      <rPr>
        <sz val="12"/>
        <rFont val="Arial Narrow"/>
        <family val="2"/>
        <charset val="238"/>
      </rPr>
      <t>- ponorné vrtulové míchadlo s elektomotorem min. 7,5 kW, průměr nerezové vrtule 670 mm, 310 ot/min, indikace průsaku,  rozběh Y/D</t>
    </r>
  </si>
  <si>
    <r>
      <rPr>
        <b/>
        <sz val="12"/>
        <rFont val="Arial Narrow"/>
        <family val="2"/>
        <charset val="238"/>
      </rPr>
      <t>Ponorné čerpadlo 13,5 kW</t>
    </r>
    <r>
      <rPr>
        <sz val="12"/>
        <rFont val="Arial Narrow"/>
        <family val="2"/>
        <charset val="238"/>
      </rPr>
      <t xml:space="preserve"> - ponorné čerpadlo s elektromotorem min. 13,5 kW, max průtor 74 l/s, max výtlačná výška 23 m, průměr výstupního potrubí DN 100,  indikace průsaku, rozběh Y/D, </t>
    </r>
    <r>
      <rPr>
        <sz val="12"/>
        <color rgb="FFFF0000"/>
        <rFont val="Arial Narrow"/>
        <family val="2"/>
        <charset val="238"/>
      </rPr>
      <t>provedení do výbušného prostředí, certifikace ATEX.</t>
    </r>
  </si>
  <si>
    <r>
      <t>Vrtulové míchadlo 15 kW vrtule NEREZ</t>
    </r>
    <r>
      <rPr>
        <sz val="12"/>
        <rFont val="Arial Narrow"/>
        <family val="2"/>
        <charset val="238"/>
      </rPr>
      <t xml:space="preserve"> - ponorné vrtulové míchadlo s elektomotorem min. 15 kW, průměr nerezové vrtule min. 810 mm, rozběh Y/D, 340 ot/min, indikace průsaku</t>
    </r>
    <r>
      <rPr>
        <b/>
        <sz val="12"/>
        <rFont val="Arial Narrow"/>
        <family val="2"/>
        <charset val="238"/>
      </rPr>
      <t xml:space="preserve">, </t>
    </r>
    <r>
      <rPr>
        <sz val="12"/>
        <color rgb="FFFF0000"/>
        <rFont val="Arial Narrow"/>
        <family val="2"/>
        <charset val="238"/>
      </rPr>
      <t>provedení do výbušného prostředí, certifikace ATEX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</si>
</sst>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30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4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6"/>
      <color indexed="8"/>
      <name val="Arial Narrow"/>
      <family val="2"/>
      <charset val="238"/>
    </font>
    <font>
      <b/>
      <sz val="18"/>
      <color indexed="8"/>
      <name val="Arial Narrow"/>
      <family val="2"/>
      <charset val="238"/>
    </font>
    <font>
      <b/>
      <sz val="20"/>
      <color indexed="8"/>
      <name val="Arial Narrow"/>
      <family val="2"/>
      <charset val="238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b/>
      <sz val="26"/>
      <color indexed="8"/>
      <name val="Arial Narrow"/>
      <family val="2"/>
      <charset val="238"/>
    </font>
    <font>
      <b/>
      <sz val="18"/>
      <color rgb="FFFF0000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8"/>
      <name val="Arial Narrow"/>
      <family val="2"/>
      <charset val="238"/>
    </font>
    <font>
      <b/>
      <sz val="13"/>
      <name val="Arial Narrow"/>
      <family val="2"/>
      <charset val="238"/>
    </font>
    <font>
      <sz val="14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8"/>
      <color theme="1"/>
      <name val="Calibri"/>
      <family val="2"/>
      <charset val="238"/>
      <scheme val="minor"/>
    </font>
    <font>
      <b/>
      <u/>
      <sz val="13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wrapText="1" indent="1"/>
    </xf>
    <xf numFmtId="164" fontId="1" fillId="0" borderId="0" xfId="0" applyNumberFormat="1" applyFont="1" applyAlignment="1">
      <alignment horizontal="right" vertical="center" indent="1"/>
    </xf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left" vertical="center" indent="1"/>
    </xf>
    <xf numFmtId="0" fontId="13" fillId="0" borderId="0" xfId="0" applyFont="1"/>
    <xf numFmtId="0" fontId="12" fillId="0" borderId="8" xfId="0" applyFont="1" applyBorder="1" applyAlignment="1">
      <alignment horizontal="left" vertical="center" indent="1"/>
    </xf>
    <xf numFmtId="0" fontId="12" fillId="0" borderId="9" xfId="0" applyFont="1" applyBorder="1" applyAlignment="1">
      <alignment horizontal="left" vertical="center" inden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indent="1"/>
    </xf>
    <xf numFmtId="0" fontId="21" fillId="0" borderId="0" xfId="0" applyFont="1"/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0" fontId="23" fillId="0" borderId="0" xfId="0" applyFont="1" applyAlignment="1">
      <alignment horizontal="left" vertical="center" indent="1"/>
    </xf>
    <xf numFmtId="0" fontId="24" fillId="0" borderId="5" xfId="0" applyFont="1" applyBorder="1" applyAlignment="1">
      <alignment horizontal="center" vertical="center" wrapText="1"/>
    </xf>
    <xf numFmtId="3" fontId="14" fillId="2" borderId="3" xfId="0" applyNumberFormat="1" applyFont="1" applyFill="1" applyBorder="1" applyAlignment="1">
      <alignment horizontal="right" vertical="center" indent="1"/>
    </xf>
    <xf numFmtId="0" fontId="9" fillId="0" borderId="9" xfId="0" applyFont="1" applyBorder="1" applyAlignment="1">
      <alignment horizontal="left" vertical="center" indent="1"/>
    </xf>
    <xf numFmtId="0" fontId="10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left" indent="1"/>
    </xf>
    <xf numFmtId="0" fontId="6" fillId="0" borderId="1" xfId="0" applyFont="1" applyBorder="1" applyAlignment="1">
      <alignment horizontal="left" vertical="center" indent="10"/>
    </xf>
    <xf numFmtId="0" fontId="25" fillId="0" borderId="1" xfId="0" applyFont="1" applyBorder="1" applyAlignment="1">
      <alignment horizontal="left" vertical="center" indent="1"/>
    </xf>
    <xf numFmtId="164" fontId="1" fillId="0" borderId="4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 indent="1"/>
    </xf>
    <xf numFmtId="3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right" vertical="center" inden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4" fontId="17" fillId="0" borderId="14" xfId="0" applyNumberFormat="1" applyFont="1" applyBorder="1" applyAlignment="1">
      <alignment horizontal="right" vertical="center" wrapText="1" indent="1"/>
    </xf>
    <xf numFmtId="4" fontId="1" fillId="0" borderId="14" xfId="0" applyNumberFormat="1" applyFont="1" applyBorder="1" applyAlignment="1">
      <alignment horizontal="right" vertical="center" wrapText="1" indent="1"/>
    </xf>
    <xf numFmtId="4" fontId="6" fillId="0" borderId="15" xfId="0" applyNumberFormat="1" applyFont="1" applyBorder="1" applyAlignment="1">
      <alignment horizontal="right" vertical="center" wrapText="1" indent="1"/>
    </xf>
    <xf numFmtId="0" fontId="26" fillId="0" borderId="0" xfId="0" applyFont="1" applyAlignment="1">
      <alignment horizontal="left" vertical="center" indent="1"/>
    </xf>
    <xf numFmtId="0" fontId="9" fillId="0" borderId="1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wrapText="1" indent="1"/>
    </xf>
    <xf numFmtId="3" fontId="14" fillId="0" borderId="5" xfId="0" applyNumberFormat="1" applyFont="1" applyBorder="1" applyAlignment="1">
      <alignment horizontal="right" vertical="center" indent="1"/>
    </xf>
    <xf numFmtId="0" fontId="14" fillId="0" borderId="2" xfId="0" applyFont="1" applyBorder="1" applyAlignment="1">
      <alignment horizontal="left" vertical="center" wrapText="1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17" fillId="2" borderId="3" xfId="0" applyNumberFormat="1" applyFont="1" applyFill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1" fillId="0" borderId="14" xfId="0" applyFont="1" applyBorder="1" applyAlignment="1">
      <alignment horizontal="left" vertical="center" wrapText="1" indent="1"/>
    </xf>
    <xf numFmtId="3" fontId="14" fillId="0" borderId="14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0" fontId="17" fillId="0" borderId="1" xfId="0" applyFont="1" applyBorder="1" applyAlignment="1">
      <alignment horizontal="left" vertical="center" indent="3"/>
    </xf>
    <xf numFmtId="0" fontId="5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0" fontId="14" fillId="0" borderId="1" xfId="0" applyFont="1" applyBorder="1" applyAlignment="1">
      <alignment horizontal="left" vertical="center" indent="1"/>
    </xf>
    <xf numFmtId="3" fontId="14" fillId="3" borderId="3" xfId="0" applyNumberFormat="1" applyFont="1" applyFill="1" applyBorder="1" applyAlignment="1">
      <alignment horizontal="right" vertical="center" indent="1"/>
    </xf>
    <xf numFmtId="0" fontId="29" fillId="0" borderId="1" xfId="0" applyFont="1" applyBorder="1" applyAlignment="1">
      <alignment horizontal="left" vertical="center" indent="1"/>
    </xf>
    <xf numFmtId="14" fontId="16" fillId="3" borderId="4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 indent="3"/>
    </xf>
    <xf numFmtId="0" fontId="1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 indent="1"/>
    </xf>
    <xf numFmtId="0" fontId="28" fillId="2" borderId="9" xfId="0" applyFont="1" applyFill="1" applyBorder="1" applyAlignment="1">
      <alignment horizontal="left" vertical="center" wrapText="1" indent="1"/>
    </xf>
    <xf numFmtId="0" fontId="28" fillId="2" borderId="10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left" vertical="center" wrapText="1" indent="1"/>
    </xf>
    <xf numFmtId="3" fontId="14" fillId="3" borderId="7" xfId="0" applyNumberFormat="1" applyFont="1" applyFill="1" applyBorder="1" applyAlignment="1">
      <alignment horizontal="center" vertical="center"/>
    </xf>
    <xf numFmtId="3" fontId="14" fillId="3" borderId="11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 indent="1"/>
    </xf>
    <xf numFmtId="0" fontId="28" fillId="2" borderId="5" xfId="0" applyFont="1" applyFill="1" applyBorder="1" applyAlignment="1">
      <alignment horizontal="left" vertical="center" wrapText="1" indent="1"/>
    </xf>
    <xf numFmtId="0" fontId="28" fillId="2" borderId="6" xfId="0" applyFont="1" applyFill="1" applyBorder="1" applyAlignment="1">
      <alignment horizontal="left" vertical="center" wrapText="1" indent="1"/>
    </xf>
    <xf numFmtId="0" fontId="11" fillId="0" borderId="12" xfId="0" applyFont="1" applyBorder="1" applyAlignment="1">
      <alignment horizontal="center" vertical="center"/>
    </xf>
    <xf numFmtId="3" fontId="14" fillId="3" borderId="12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CC"/>
      <color rgb="FFFFFFCC"/>
      <color rgb="FF0000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1"/>
  <sheetViews>
    <sheetView tabSelected="1" view="pageBreakPreview" topLeftCell="A55" zoomScaleNormal="100" zoomScaleSheetLayoutView="100" workbookViewId="0">
      <selection activeCell="A53" sqref="A53"/>
    </sheetView>
  </sheetViews>
  <sheetFormatPr defaultRowHeight="25" customHeight="1" x14ac:dyDescent="0.35"/>
  <cols>
    <col min="1" max="1" width="52.7265625" style="1" customWidth="1"/>
    <col min="2" max="3" width="5.7265625" style="7" customWidth="1"/>
    <col min="4" max="5" width="13.7265625" style="29" customWidth="1"/>
    <col min="6" max="6" width="13.7265625" style="1" customWidth="1"/>
    <col min="7" max="7" width="15.7265625" style="1" customWidth="1"/>
    <col min="8" max="8" width="4.7265625" style="23" customWidth="1"/>
    <col min="9" max="9" width="13.1796875" style="1" customWidth="1"/>
    <col min="10" max="11" width="9.1796875" style="1"/>
    <col min="12" max="12" width="12.26953125" style="1" bestFit="1" customWidth="1"/>
    <col min="13" max="254" width="9.1796875" style="1"/>
    <col min="255" max="255" width="14.7265625" style="1" customWidth="1"/>
    <col min="256" max="256" width="39.453125" style="1" customWidth="1"/>
    <col min="257" max="257" width="6.26953125" style="1" customWidth="1"/>
    <col min="258" max="258" width="5.1796875" style="1" customWidth="1"/>
    <col min="259" max="260" width="16.7265625" style="1" customWidth="1"/>
    <col min="261" max="261" width="19" style="1" customWidth="1"/>
    <col min="262" max="510" width="9.1796875" style="1"/>
    <col min="511" max="511" width="14.7265625" style="1" customWidth="1"/>
    <col min="512" max="512" width="39.453125" style="1" customWidth="1"/>
    <col min="513" max="513" width="6.26953125" style="1" customWidth="1"/>
    <col min="514" max="514" width="5.1796875" style="1" customWidth="1"/>
    <col min="515" max="516" width="16.7265625" style="1" customWidth="1"/>
    <col min="517" max="517" width="19" style="1" customWidth="1"/>
    <col min="518" max="766" width="9.1796875" style="1"/>
    <col min="767" max="767" width="14.7265625" style="1" customWidth="1"/>
    <col min="768" max="768" width="39.453125" style="1" customWidth="1"/>
    <col min="769" max="769" width="6.26953125" style="1" customWidth="1"/>
    <col min="770" max="770" width="5.1796875" style="1" customWidth="1"/>
    <col min="771" max="772" width="16.7265625" style="1" customWidth="1"/>
    <col min="773" max="773" width="19" style="1" customWidth="1"/>
    <col min="774" max="1022" width="9.1796875" style="1"/>
    <col min="1023" max="1023" width="14.7265625" style="1" customWidth="1"/>
    <col min="1024" max="1024" width="39.453125" style="1" customWidth="1"/>
    <col min="1025" max="1025" width="6.26953125" style="1" customWidth="1"/>
    <col min="1026" max="1026" width="5.1796875" style="1" customWidth="1"/>
    <col min="1027" max="1028" width="16.7265625" style="1" customWidth="1"/>
    <col min="1029" max="1029" width="19" style="1" customWidth="1"/>
    <col min="1030" max="1278" width="9.1796875" style="1"/>
    <col min="1279" max="1279" width="14.7265625" style="1" customWidth="1"/>
    <col min="1280" max="1280" width="39.453125" style="1" customWidth="1"/>
    <col min="1281" max="1281" width="6.26953125" style="1" customWidth="1"/>
    <col min="1282" max="1282" width="5.1796875" style="1" customWidth="1"/>
    <col min="1283" max="1284" width="16.7265625" style="1" customWidth="1"/>
    <col min="1285" max="1285" width="19" style="1" customWidth="1"/>
    <col min="1286" max="1534" width="9.1796875" style="1"/>
    <col min="1535" max="1535" width="14.7265625" style="1" customWidth="1"/>
    <col min="1536" max="1536" width="39.453125" style="1" customWidth="1"/>
    <col min="1537" max="1537" width="6.26953125" style="1" customWidth="1"/>
    <col min="1538" max="1538" width="5.1796875" style="1" customWidth="1"/>
    <col min="1539" max="1540" width="16.7265625" style="1" customWidth="1"/>
    <col min="1541" max="1541" width="19" style="1" customWidth="1"/>
    <col min="1542" max="1790" width="9.1796875" style="1"/>
    <col min="1791" max="1791" width="14.7265625" style="1" customWidth="1"/>
    <col min="1792" max="1792" width="39.453125" style="1" customWidth="1"/>
    <col min="1793" max="1793" width="6.26953125" style="1" customWidth="1"/>
    <col min="1794" max="1794" width="5.1796875" style="1" customWidth="1"/>
    <col min="1795" max="1796" width="16.7265625" style="1" customWidth="1"/>
    <col min="1797" max="1797" width="19" style="1" customWidth="1"/>
    <col min="1798" max="2046" width="9.1796875" style="1"/>
    <col min="2047" max="2047" width="14.7265625" style="1" customWidth="1"/>
    <col min="2048" max="2048" width="39.453125" style="1" customWidth="1"/>
    <col min="2049" max="2049" width="6.26953125" style="1" customWidth="1"/>
    <col min="2050" max="2050" width="5.1796875" style="1" customWidth="1"/>
    <col min="2051" max="2052" width="16.7265625" style="1" customWidth="1"/>
    <col min="2053" max="2053" width="19" style="1" customWidth="1"/>
    <col min="2054" max="2302" width="9.1796875" style="1"/>
    <col min="2303" max="2303" width="14.7265625" style="1" customWidth="1"/>
    <col min="2304" max="2304" width="39.453125" style="1" customWidth="1"/>
    <col min="2305" max="2305" width="6.26953125" style="1" customWidth="1"/>
    <col min="2306" max="2306" width="5.1796875" style="1" customWidth="1"/>
    <col min="2307" max="2308" width="16.7265625" style="1" customWidth="1"/>
    <col min="2309" max="2309" width="19" style="1" customWidth="1"/>
    <col min="2310" max="2558" width="9.1796875" style="1"/>
    <col min="2559" max="2559" width="14.7265625" style="1" customWidth="1"/>
    <col min="2560" max="2560" width="39.453125" style="1" customWidth="1"/>
    <col min="2561" max="2561" width="6.26953125" style="1" customWidth="1"/>
    <col min="2562" max="2562" width="5.1796875" style="1" customWidth="1"/>
    <col min="2563" max="2564" width="16.7265625" style="1" customWidth="1"/>
    <col min="2565" max="2565" width="19" style="1" customWidth="1"/>
    <col min="2566" max="2814" width="9.1796875" style="1"/>
    <col min="2815" max="2815" width="14.7265625" style="1" customWidth="1"/>
    <col min="2816" max="2816" width="39.453125" style="1" customWidth="1"/>
    <col min="2817" max="2817" width="6.26953125" style="1" customWidth="1"/>
    <col min="2818" max="2818" width="5.1796875" style="1" customWidth="1"/>
    <col min="2819" max="2820" width="16.7265625" style="1" customWidth="1"/>
    <col min="2821" max="2821" width="19" style="1" customWidth="1"/>
    <col min="2822" max="3070" width="9.1796875" style="1"/>
    <col min="3071" max="3071" width="14.7265625" style="1" customWidth="1"/>
    <col min="3072" max="3072" width="39.453125" style="1" customWidth="1"/>
    <col min="3073" max="3073" width="6.26953125" style="1" customWidth="1"/>
    <col min="3074" max="3074" width="5.1796875" style="1" customWidth="1"/>
    <col min="3075" max="3076" width="16.7265625" style="1" customWidth="1"/>
    <col min="3077" max="3077" width="19" style="1" customWidth="1"/>
    <col min="3078" max="3326" width="9.1796875" style="1"/>
    <col min="3327" max="3327" width="14.7265625" style="1" customWidth="1"/>
    <col min="3328" max="3328" width="39.453125" style="1" customWidth="1"/>
    <col min="3329" max="3329" width="6.26953125" style="1" customWidth="1"/>
    <col min="3330" max="3330" width="5.1796875" style="1" customWidth="1"/>
    <col min="3331" max="3332" width="16.7265625" style="1" customWidth="1"/>
    <col min="3333" max="3333" width="19" style="1" customWidth="1"/>
    <col min="3334" max="3582" width="9.1796875" style="1"/>
    <col min="3583" max="3583" width="14.7265625" style="1" customWidth="1"/>
    <col min="3584" max="3584" width="39.453125" style="1" customWidth="1"/>
    <col min="3585" max="3585" width="6.26953125" style="1" customWidth="1"/>
    <col min="3586" max="3586" width="5.1796875" style="1" customWidth="1"/>
    <col min="3587" max="3588" width="16.7265625" style="1" customWidth="1"/>
    <col min="3589" max="3589" width="19" style="1" customWidth="1"/>
    <col min="3590" max="3838" width="9.1796875" style="1"/>
    <col min="3839" max="3839" width="14.7265625" style="1" customWidth="1"/>
    <col min="3840" max="3840" width="39.453125" style="1" customWidth="1"/>
    <col min="3841" max="3841" width="6.26953125" style="1" customWidth="1"/>
    <col min="3842" max="3842" width="5.1796875" style="1" customWidth="1"/>
    <col min="3843" max="3844" width="16.7265625" style="1" customWidth="1"/>
    <col min="3845" max="3845" width="19" style="1" customWidth="1"/>
    <col min="3846" max="4094" width="9.1796875" style="1"/>
    <col min="4095" max="4095" width="14.7265625" style="1" customWidth="1"/>
    <col min="4096" max="4096" width="39.453125" style="1" customWidth="1"/>
    <col min="4097" max="4097" width="6.26953125" style="1" customWidth="1"/>
    <col min="4098" max="4098" width="5.1796875" style="1" customWidth="1"/>
    <col min="4099" max="4100" width="16.7265625" style="1" customWidth="1"/>
    <col min="4101" max="4101" width="19" style="1" customWidth="1"/>
    <col min="4102" max="4350" width="9.1796875" style="1"/>
    <col min="4351" max="4351" width="14.7265625" style="1" customWidth="1"/>
    <col min="4352" max="4352" width="39.453125" style="1" customWidth="1"/>
    <col min="4353" max="4353" width="6.26953125" style="1" customWidth="1"/>
    <col min="4354" max="4354" width="5.1796875" style="1" customWidth="1"/>
    <col min="4355" max="4356" width="16.7265625" style="1" customWidth="1"/>
    <col min="4357" max="4357" width="19" style="1" customWidth="1"/>
    <col min="4358" max="4606" width="9.1796875" style="1"/>
    <col min="4607" max="4607" width="14.7265625" style="1" customWidth="1"/>
    <col min="4608" max="4608" width="39.453125" style="1" customWidth="1"/>
    <col min="4609" max="4609" width="6.26953125" style="1" customWidth="1"/>
    <col min="4610" max="4610" width="5.1796875" style="1" customWidth="1"/>
    <col min="4611" max="4612" width="16.7265625" style="1" customWidth="1"/>
    <col min="4613" max="4613" width="19" style="1" customWidth="1"/>
    <col min="4614" max="4862" width="9.1796875" style="1"/>
    <col min="4863" max="4863" width="14.7265625" style="1" customWidth="1"/>
    <col min="4864" max="4864" width="39.453125" style="1" customWidth="1"/>
    <col min="4865" max="4865" width="6.26953125" style="1" customWidth="1"/>
    <col min="4866" max="4866" width="5.1796875" style="1" customWidth="1"/>
    <col min="4867" max="4868" width="16.7265625" style="1" customWidth="1"/>
    <col min="4869" max="4869" width="19" style="1" customWidth="1"/>
    <col min="4870" max="5118" width="9.1796875" style="1"/>
    <col min="5119" max="5119" width="14.7265625" style="1" customWidth="1"/>
    <col min="5120" max="5120" width="39.453125" style="1" customWidth="1"/>
    <col min="5121" max="5121" width="6.26953125" style="1" customWidth="1"/>
    <col min="5122" max="5122" width="5.1796875" style="1" customWidth="1"/>
    <col min="5123" max="5124" width="16.7265625" style="1" customWidth="1"/>
    <col min="5125" max="5125" width="19" style="1" customWidth="1"/>
    <col min="5126" max="5374" width="9.1796875" style="1"/>
    <col min="5375" max="5375" width="14.7265625" style="1" customWidth="1"/>
    <col min="5376" max="5376" width="39.453125" style="1" customWidth="1"/>
    <col min="5377" max="5377" width="6.26953125" style="1" customWidth="1"/>
    <col min="5378" max="5378" width="5.1796875" style="1" customWidth="1"/>
    <col min="5379" max="5380" width="16.7265625" style="1" customWidth="1"/>
    <col min="5381" max="5381" width="19" style="1" customWidth="1"/>
    <col min="5382" max="5630" width="9.1796875" style="1"/>
    <col min="5631" max="5631" width="14.7265625" style="1" customWidth="1"/>
    <col min="5632" max="5632" width="39.453125" style="1" customWidth="1"/>
    <col min="5633" max="5633" width="6.26953125" style="1" customWidth="1"/>
    <col min="5634" max="5634" width="5.1796875" style="1" customWidth="1"/>
    <col min="5635" max="5636" width="16.7265625" style="1" customWidth="1"/>
    <col min="5637" max="5637" width="19" style="1" customWidth="1"/>
    <col min="5638" max="5886" width="9.1796875" style="1"/>
    <col min="5887" max="5887" width="14.7265625" style="1" customWidth="1"/>
    <col min="5888" max="5888" width="39.453125" style="1" customWidth="1"/>
    <col min="5889" max="5889" width="6.26953125" style="1" customWidth="1"/>
    <col min="5890" max="5890" width="5.1796875" style="1" customWidth="1"/>
    <col min="5891" max="5892" width="16.7265625" style="1" customWidth="1"/>
    <col min="5893" max="5893" width="19" style="1" customWidth="1"/>
    <col min="5894" max="6142" width="9.1796875" style="1"/>
    <col min="6143" max="6143" width="14.7265625" style="1" customWidth="1"/>
    <col min="6144" max="6144" width="39.453125" style="1" customWidth="1"/>
    <col min="6145" max="6145" width="6.26953125" style="1" customWidth="1"/>
    <col min="6146" max="6146" width="5.1796875" style="1" customWidth="1"/>
    <col min="6147" max="6148" width="16.7265625" style="1" customWidth="1"/>
    <col min="6149" max="6149" width="19" style="1" customWidth="1"/>
    <col min="6150" max="6398" width="9.1796875" style="1"/>
    <col min="6399" max="6399" width="14.7265625" style="1" customWidth="1"/>
    <col min="6400" max="6400" width="39.453125" style="1" customWidth="1"/>
    <col min="6401" max="6401" width="6.26953125" style="1" customWidth="1"/>
    <col min="6402" max="6402" width="5.1796875" style="1" customWidth="1"/>
    <col min="6403" max="6404" width="16.7265625" style="1" customWidth="1"/>
    <col min="6405" max="6405" width="19" style="1" customWidth="1"/>
    <col min="6406" max="6654" width="9.1796875" style="1"/>
    <col min="6655" max="6655" width="14.7265625" style="1" customWidth="1"/>
    <col min="6656" max="6656" width="39.453125" style="1" customWidth="1"/>
    <col min="6657" max="6657" width="6.26953125" style="1" customWidth="1"/>
    <col min="6658" max="6658" width="5.1796875" style="1" customWidth="1"/>
    <col min="6659" max="6660" width="16.7265625" style="1" customWidth="1"/>
    <col min="6661" max="6661" width="19" style="1" customWidth="1"/>
    <col min="6662" max="6910" width="9.1796875" style="1"/>
    <col min="6911" max="6911" width="14.7265625" style="1" customWidth="1"/>
    <col min="6912" max="6912" width="39.453125" style="1" customWidth="1"/>
    <col min="6913" max="6913" width="6.26953125" style="1" customWidth="1"/>
    <col min="6914" max="6914" width="5.1796875" style="1" customWidth="1"/>
    <col min="6915" max="6916" width="16.7265625" style="1" customWidth="1"/>
    <col min="6917" max="6917" width="19" style="1" customWidth="1"/>
    <col min="6918" max="7166" width="9.1796875" style="1"/>
    <col min="7167" max="7167" width="14.7265625" style="1" customWidth="1"/>
    <col min="7168" max="7168" width="39.453125" style="1" customWidth="1"/>
    <col min="7169" max="7169" width="6.26953125" style="1" customWidth="1"/>
    <col min="7170" max="7170" width="5.1796875" style="1" customWidth="1"/>
    <col min="7171" max="7172" width="16.7265625" style="1" customWidth="1"/>
    <col min="7173" max="7173" width="19" style="1" customWidth="1"/>
    <col min="7174" max="7422" width="9.1796875" style="1"/>
    <col min="7423" max="7423" width="14.7265625" style="1" customWidth="1"/>
    <col min="7424" max="7424" width="39.453125" style="1" customWidth="1"/>
    <col min="7425" max="7425" width="6.26953125" style="1" customWidth="1"/>
    <col min="7426" max="7426" width="5.1796875" style="1" customWidth="1"/>
    <col min="7427" max="7428" width="16.7265625" style="1" customWidth="1"/>
    <col min="7429" max="7429" width="19" style="1" customWidth="1"/>
    <col min="7430" max="7678" width="9.1796875" style="1"/>
    <col min="7679" max="7679" width="14.7265625" style="1" customWidth="1"/>
    <col min="7680" max="7680" width="39.453125" style="1" customWidth="1"/>
    <col min="7681" max="7681" width="6.26953125" style="1" customWidth="1"/>
    <col min="7682" max="7682" width="5.1796875" style="1" customWidth="1"/>
    <col min="7683" max="7684" width="16.7265625" style="1" customWidth="1"/>
    <col min="7685" max="7685" width="19" style="1" customWidth="1"/>
    <col min="7686" max="7934" width="9.1796875" style="1"/>
    <col min="7935" max="7935" width="14.7265625" style="1" customWidth="1"/>
    <col min="7936" max="7936" width="39.453125" style="1" customWidth="1"/>
    <col min="7937" max="7937" width="6.26953125" style="1" customWidth="1"/>
    <col min="7938" max="7938" width="5.1796875" style="1" customWidth="1"/>
    <col min="7939" max="7940" width="16.7265625" style="1" customWidth="1"/>
    <col min="7941" max="7941" width="19" style="1" customWidth="1"/>
    <col min="7942" max="8190" width="9.1796875" style="1"/>
    <col min="8191" max="8191" width="14.7265625" style="1" customWidth="1"/>
    <col min="8192" max="8192" width="39.453125" style="1" customWidth="1"/>
    <col min="8193" max="8193" width="6.26953125" style="1" customWidth="1"/>
    <col min="8194" max="8194" width="5.1796875" style="1" customWidth="1"/>
    <col min="8195" max="8196" width="16.7265625" style="1" customWidth="1"/>
    <col min="8197" max="8197" width="19" style="1" customWidth="1"/>
    <col min="8198" max="8446" width="9.1796875" style="1"/>
    <col min="8447" max="8447" width="14.7265625" style="1" customWidth="1"/>
    <col min="8448" max="8448" width="39.453125" style="1" customWidth="1"/>
    <col min="8449" max="8449" width="6.26953125" style="1" customWidth="1"/>
    <col min="8450" max="8450" width="5.1796875" style="1" customWidth="1"/>
    <col min="8451" max="8452" width="16.7265625" style="1" customWidth="1"/>
    <col min="8453" max="8453" width="19" style="1" customWidth="1"/>
    <col min="8454" max="8702" width="9.1796875" style="1"/>
    <col min="8703" max="8703" width="14.7265625" style="1" customWidth="1"/>
    <col min="8704" max="8704" width="39.453125" style="1" customWidth="1"/>
    <col min="8705" max="8705" width="6.26953125" style="1" customWidth="1"/>
    <col min="8706" max="8706" width="5.1796875" style="1" customWidth="1"/>
    <col min="8707" max="8708" width="16.7265625" style="1" customWidth="1"/>
    <col min="8709" max="8709" width="19" style="1" customWidth="1"/>
    <col min="8710" max="8958" width="9.1796875" style="1"/>
    <col min="8959" max="8959" width="14.7265625" style="1" customWidth="1"/>
    <col min="8960" max="8960" width="39.453125" style="1" customWidth="1"/>
    <col min="8961" max="8961" width="6.26953125" style="1" customWidth="1"/>
    <col min="8962" max="8962" width="5.1796875" style="1" customWidth="1"/>
    <col min="8963" max="8964" width="16.7265625" style="1" customWidth="1"/>
    <col min="8965" max="8965" width="19" style="1" customWidth="1"/>
    <col min="8966" max="9214" width="9.1796875" style="1"/>
    <col min="9215" max="9215" width="14.7265625" style="1" customWidth="1"/>
    <col min="9216" max="9216" width="39.453125" style="1" customWidth="1"/>
    <col min="9217" max="9217" width="6.26953125" style="1" customWidth="1"/>
    <col min="9218" max="9218" width="5.1796875" style="1" customWidth="1"/>
    <col min="9219" max="9220" width="16.7265625" style="1" customWidth="1"/>
    <col min="9221" max="9221" width="19" style="1" customWidth="1"/>
    <col min="9222" max="9470" width="9.1796875" style="1"/>
    <col min="9471" max="9471" width="14.7265625" style="1" customWidth="1"/>
    <col min="9472" max="9472" width="39.453125" style="1" customWidth="1"/>
    <col min="9473" max="9473" width="6.26953125" style="1" customWidth="1"/>
    <col min="9474" max="9474" width="5.1796875" style="1" customWidth="1"/>
    <col min="9475" max="9476" width="16.7265625" style="1" customWidth="1"/>
    <col min="9477" max="9477" width="19" style="1" customWidth="1"/>
    <col min="9478" max="9726" width="9.1796875" style="1"/>
    <col min="9727" max="9727" width="14.7265625" style="1" customWidth="1"/>
    <col min="9728" max="9728" width="39.453125" style="1" customWidth="1"/>
    <col min="9729" max="9729" width="6.26953125" style="1" customWidth="1"/>
    <col min="9730" max="9730" width="5.1796875" style="1" customWidth="1"/>
    <col min="9731" max="9732" width="16.7265625" style="1" customWidth="1"/>
    <col min="9733" max="9733" width="19" style="1" customWidth="1"/>
    <col min="9734" max="9982" width="9.1796875" style="1"/>
    <col min="9983" max="9983" width="14.7265625" style="1" customWidth="1"/>
    <col min="9984" max="9984" width="39.453125" style="1" customWidth="1"/>
    <col min="9985" max="9985" width="6.26953125" style="1" customWidth="1"/>
    <col min="9986" max="9986" width="5.1796875" style="1" customWidth="1"/>
    <col min="9987" max="9988" width="16.7265625" style="1" customWidth="1"/>
    <col min="9989" max="9989" width="19" style="1" customWidth="1"/>
    <col min="9990" max="10238" width="9.1796875" style="1"/>
    <col min="10239" max="10239" width="14.7265625" style="1" customWidth="1"/>
    <col min="10240" max="10240" width="39.453125" style="1" customWidth="1"/>
    <col min="10241" max="10241" width="6.26953125" style="1" customWidth="1"/>
    <col min="10242" max="10242" width="5.1796875" style="1" customWidth="1"/>
    <col min="10243" max="10244" width="16.7265625" style="1" customWidth="1"/>
    <col min="10245" max="10245" width="19" style="1" customWidth="1"/>
    <col min="10246" max="10494" width="9.1796875" style="1"/>
    <col min="10495" max="10495" width="14.7265625" style="1" customWidth="1"/>
    <col min="10496" max="10496" width="39.453125" style="1" customWidth="1"/>
    <col min="10497" max="10497" width="6.26953125" style="1" customWidth="1"/>
    <col min="10498" max="10498" width="5.1796875" style="1" customWidth="1"/>
    <col min="10499" max="10500" width="16.7265625" style="1" customWidth="1"/>
    <col min="10501" max="10501" width="19" style="1" customWidth="1"/>
    <col min="10502" max="10750" width="9.1796875" style="1"/>
    <col min="10751" max="10751" width="14.7265625" style="1" customWidth="1"/>
    <col min="10752" max="10752" width="39.453125" style="1" customWidth="1"/>
    <col min="10753" max="10753" width="6.26953125" style="1" customWidth="1"/>
    <col min="10754" max="10754" width="5.1796875" style="1" customWidth="1"/>
    <col min="10755" max="10756" width="16.7265625" style="1" customWidth="1"/>
    <col min="10757" max="10757" width="19" style="1" customWidth="1"/>
    <col min="10758" max="11006" width="9.1796875" style="1"/>
    <col min="11007" max="11007" width="14.7265625" style="1" customWidth="1"/>
    <col min="11008" max="11008" width="39.453125" style="1" customWidth="1"/>
    <col min="11009" max="11009" width="6.26953125" style="1" customWidth="1"/>
    <col min="11010" max="11010" width="5.1796875" style="1" customWidth="1"/>
    <col min="11011" max="11012" width="16.7265625" style="1" customWidth="1"/>
    <col min="11013" max="11013" width="19" style="1" customWidth="1"/>
    <col min="11014" max="11262" width="9.1796875" style="1"/>
    <col min="11263" max="11263" width="14.7265625" style="1" customWidth="1"/>
    <col min="11264" max="11264" width="39.453125" style="1" customWidth="1"/>
    <col min="11265" max="11265" width="6.26953125" style="1" customWidth="1"/>
    <col min="11266" max="11266" width="5.1796875" style="1" customWidth="1"/>
    <col min="11267" max="11268" width="16.7265625" style="1" customWidth="1"/>
    <col min="11269" max="11269" width="19" style="1" customWidth="1"/>
    <col min="11270" max="11518" width="9.1796875" style="1"/>
    <col min="11519" max="11519" width="14.7265625" style="1" customWidth="1"/>
    <col min="11520" max="11520" width="39.453125" style="1" customWidth="1"/>
    <col min="11521" max="11521" width="6.26953125" style="1" customWidth="1"/>
    <col min="11522" max="11522" width="5.1796875" style="1" customWidth="1"/>
    <col min="11523" max="11524" width="16.7265625" style="1" customWidth="1"/>
    <col min="11525" max="11525" width="19" style="1" customWidth="1"/>
    <col min="11526" max="11774" width="9.1796875" style="1"/>
    <col min="11775" max="11775" width="14.7265625" style="1" customWidth="1"/>
    <col min="11776" max="11776" width="39.453125" style="1" customWidth="1"/>
    <col min="11777" max="11777" width="6.26953125" style="1" customWidth="1"/>
    <col min="11778" max="11778" width="5.1796875" style="1" customWidth="1"/>
    <col min="11779" max="11780" width="16.7265625" style="1" customWidth="1"/>
    <col min="11781" max="11781" width="19" style="1" customWidth="1"/>
    <col min="11782" max="12030" width="9.1796875" style="1"/>
    <col min="12031" max="12031" width="14.7265625" style="1" customWidth="1"/>
    <col min="12032" max="12032" width="39.453125" style="1" customWidth="1"/>
    <col min="12033" max="12033" width="6.26953125" style="1" customWidth="1"/>
    <col min="12034" max="12034" width="5.1796875" style="1" customWidth="1"/>
    <col min="12035" max="12036" width="16.7265625" style="1" customWidth="1"/>
    <col min="12037" max="12037" width="19" style="1" customWidth="1"/>
    <col min="12038" max="12286" width="9.1796875" style="1"/>
    <col min="12287" max="12287" width="14.7265625" style="1" customWidth="1"/>
    <col min="12288" max="12288" width="39.453125" style="1" customWidth="1"/>
    <col min="12289" max="12289" width="6.26953125" style="1" customWidth="1"/>
    <col min="12290" max="12290" width="5.1796875" style="1" customWidth="1"/>
    <col min="12291" max="12292" width="16.7265625" style="1" customWidth="1"/>
    <col min="12293" max="12293" width="19" style="1" customWidth="1"/>
    <col min="12294" max="12542" width="9.1796875" style="1"/>
    <col min="12543" max="12543" width="14.7265625" style="1" customWidth="1"/>
    <col min="12544" max="12544" width="39.453125" style="1" customWidth="1"/>
    <col min="12545" max="12545" width="6.26953125" style="1" customWidth="1"/>
    <col min="12546" max="12546" width="5.1796875" style="1" customWidth="1"/>
    <col min="12547" max="12548" width="16.7265625" style="1" customWidth="1"/>
    <col min="12549" max="12549" width="19" style="1" customWidth="1"/>
    <col min="12550" max="12798" width="9.1796875" style="1"/>
    <col min="12799" max="12799" width="14.7265625" style="1" customWidth="1"/>
    <col min="12800" max="12800" width="39.453125" style="1" customWidth="1"/>
    <col min="12801" max="12801" width="6.26953125" style="1" customWidth="1"/>
    <col min="12802" max="12802" width="5.1796875" style="1" customWidth="1"/>
    <col min="12803" max="12804" width="16.7265625" style="1" customWidth="1"/>
    <col min="12805" max="12805" width="19" style="1" customWidth="1"/>
    <col min="12806" max="13054" width="9.1796875" style="1"/>
    <col min="13055" max="13055" width="14.7265625" style="1" customWidth="1"/>
    <col min="13056" max="13056" width="39.453125" style="1" customWidth="1"/>
    <col min="13057" max="13057" width="6.26953125" style="1" customWidth="1"/>
    <col min="13058" max="13058" width="5.1796875" style="1" customWidth="1"/>
    <col min="13059" max="13060" width="16.7265625" style="1" customWidth="1"/>
    <col min="13061" max="13061" width="19" style="1" customWidth="1"/>
    <col min="13062" max="13310" width="9.1796875" style="1"/>
    <col min="13311" max="13311" width="14.7265625" style="1" customWidth="1"/>
    <col min="13312" max="13312" width="39.453125" style="1" customWidth="1"/>
    <col min="13313" max="13313" width="6.26953125" style="1" customWidth="1"/>
    <col min="13314" max="13314" width="5.1796875" style="1" customWidth="1"/>
    <col min="13315" max="13316" width="16.7265625" style="1" customWidth="1"/>
    <col min="13317" max="13317" width="19" style="1" customWidth="1"/>
    <col min="13318" max="13566" width="9.1796875" style="1"/>
    <col min="13567" max="13567" width="14.7265625" style="1" customWidth="1"/>
    <col min="13568" max="13568" width="39.453125" style="1" customWidth="1"/>
    <col min="13569" max="13569" width="6.26953125" style="1" customWidth="1"/>
    <col min="13570" max="13570" width="5.1796875" style="1" customWidth="1"/>
    <col min="13571" max="13572" width="16.7265625" style="1" customWidth="1"/>
    <col min="13573" max="13573" width="19" style="1" customWidth="1"/>
    <col min="13574" max="13822" width="9.1796875" style="1"/>
    <col min="13823" max="13823" width="14.7265625" style="1" customWidth="1"/>
    <col min="13824" max="13824" width="39.453125" style="1" customWidth="1"/>
    <col min="13825" max="13825" width="6.26953125" style="1" customWidth="1"/>
    <col min="13826" max="13826" width="5.1796875" style="1" customWidth="1"/>
    <col min="13827" max="13828" width="16.7265625" style="1" customWidth="1"/>
    <col min="13829" max="13829" width="19" style="1" customWidth="1"/>
    <col min="13830" max="14078" width="9.1796875" style="1"/>
    <col min="14079" max="14079" width="14.7265625" style="1" customWidth="1"/>
    <col min="14080" max="14080" width="39.453125" style="1" customWidth="1"/>
    <col min="14081" max="14081" width="6.26953125" style="1" customWidth="1"/>
    <col min="14082" max="14082" width="5.1796875" style="1" customWidth="1"/>
    <col min="14083" max="14084" width="16.7265625" style="1" customWidth="1"/>
    <col min="14085" max="14085" width="19" style="1" customWidth="1"/>
    <col min="14086" max="14334" width="9.1796875" style="1"/>
    <col min="14335" max="14335" width="14.7265625" style="1" customWidth="1"/>
    <col min="14336" max="14336" width="39.453125" style="1" customWidth="1"/>
    <col min="14337" max="14337" width="6.26953125" style="1" customWidth="1"/>
    <col min="14338" max="14338" width="5.1796875" style="1" customWidth="1"/>
    <col min="14339" max="14340" width="16.7265625" style="1" customWidth="1"/>
    <col min="14341" max="14341" width="19" style="1" customWidth="1"/>
    <col min="14342" max="14590" width="9.1796875" style="1"/>
    <col min="14591" max="14591" width="14.7265625" style="1" customWidth="1"/>
    <col min="14592" max="14592" width="39.453125" style="1" customWidth="1"/>
    <col min="14593" max="14593" width="6.26953125" style="1" customWidth="1"/>
    <col min="14594" max="14594" width="5.1796875" style="1" customWidth="1"/>
    <col min="14595" max="14596" width="16.7265625" style="1" customWidth="1"/>
    <col min="14597" max="14597" width="19" style="1" customWidth="1"/>
    <col min="14598" max="14846" width="9.1796875" style="1"/>
    <col min="14847" max="14847" width="14.7265625" style="1" customWidth="1"/>
    <col min="14848" max="14848" width="39.453125" style="1" customWidth="1"/>
    <col min="14849" max="14849" width="6.26953125" style="1" customWidth="1"/>
    <col min="14850" max="14850" width="5.1796875" style="1" customWidth="1"/>
    <col min="14851" max="14852" width="16.7265625" style="1" customWidth="1"/>
    <col min="14853" max="14853" width="19" style="1" customWidth="1"/>
    <col min="14854" max="15102" width="9.1796875" style="1"/>
    <col min="15103" max="15103" width="14.7265625" style="1" customWidth="1"/>
    <col min="15104" max="15104" width="39.453125" style="1" customWidth="1"/>
    <col min="15105" max="15105" width="6.26953125" style="1" customWidth="1"/>
    <col min="15106" max="15106" width="5.1796875" style="1" customWidth="1"/>
    <col min="15107" max="15108" width="16.7265625" style="1" customWidth="1"/>
    <col min="15109" max="15109" width="19" style="1" customWidth="1"/>
    <col min="15110" max="15358" width="9.1796875" style="1"/>
    <col min="15359" max="15359" width="14.7265625" style="1" customWidth="1"/>
    <col min="15360" max="15360" width="39.453125" style="1" customWidth="1"/>
    <col min="15361" max="15361" width="6.26953125" style="1" customWidth="1"/>
    <col min="15362" max="15362" width="5.1796875" style="1" customWidth="1"/>
    <col min="15363" max="15364" width="16.7265625" style="1" customWidth="1"/>
    <col min="15365" max="15365" width="19" style="1" customWidth="1"/>
    <col min="15366" max="15614" width="9.1796875" style="1"/>
    <col min="15615" max="15615" width="14.7265625" style="1" customWidth="1"/>
    <col min="15616" max="15616" width="39.453125" style="1" customWidth="1"/>
    <col min="15617" max="15617" width="6.26953125" style="1" customWidth="1"/>
    <col min="15618" max="15618" width="5.1796875" style="1" customWidth="1"/>
    <col min="15619" max="15620" width="16.7265625" style="1" customWidth="1"/>
    <col min="15621" max="15621" width="19" style="1" customWidth="1"/>
    <col min="15622" max="15870" width="9.1796875" style="1"/>
    <col min="15871" max="15871" width="14.7265625" style="1" customWidth="1"/>
    <col min="15872" max="15872" width="39.453125" style="1" customWidth="1"/>
    <col min="15873" max="15873" width="6.26953125" style="1" customWidth="1"/>
    <col min="15874" max="15874" width="5.1796875" style="1" customWidth="1"/>
    <col min="15875" max="15876" width="16.7265625" style="1" customWidth="1"/>
    <col min="15877" max="15877" width="19" style="1" customWidth="1"/>
    <col min="15878" max="16126" width="9.1796875" style="1"/>
    <col min="16127" max="16127" width="14.7265625" style="1" customWidth="1"/>
    <col min="16128" max="16128" width="39.453125" style="1" customWidth="1"/>
    <col min="16129" max="16129" width="6.26953125" style="1" customWidth="1"/>
    <col min="16130" max="16130" width="5.1796875" style="1" customWidth="1"/>
    <col min="16131" max="16132" width="16.7265625" style="1" customWidth="1"/>
    <col min="16133" max="16133" width="19" style="1" customWidth="1"/>
    <col min="16134" max="16384" width="9.1796875" style="1"/>
  </cols>
  <sheetData>
    <row r="1" spans="1:9" ht="20.5" customHeight="1" x14ac:dyDescent="0.35">
      <c r="A1" s="78" t="s">
        <v>53</v>
      </c>
      <c r="B1" s="79"/>
      <c r="C1" s="79"/>
      <c r="D1" s="79"/>
      <c r="E1" s="79"/>
      <c r="F1" s="79"/>
      <c r="G1" s="80"/>
      <c r="H1" s="28"/>
    </row>
    <row r="2" spans="1:9" s="39" customFormat="1" ht="20.5" customHeight="1" x14ac:dyDescent="0.4">
      <c r="A2" s="40" t="s">
        <v>44</v>
      </c>
      <c r="B2" s="36"/>
      <c r="C2" s="36"/>
      <c r="D2" s="36"/>
      <c r="E2" s="36"/>
      <c r="F2" s="36"/>
      <c r="G2" s="37"/>
      <c r="H2" s="38"/>
    </row>
    <row r="3" spans="1:9" ht="20.5" customHeight="1" x14ac:dyDescent="0.35">
      <c r="A3" s="77"/>
      <c r="B3" s="2"/>
      <c r="G3" s="3"/>
    </row>
    <row r="4" spans="1:9" ht="20.5" customHeight="1" x14ac:dyDescent="0.35">
      <c r="A4" s="40" t="s">
        <v>0</v>
      </c>
      <c r="B4" s="2"/>
      <c r="D4" s="30"/>
      <c r="E4" s="30"/>
      <c r="G4" s="3"/>
    </row>
    <row r="5" spans="1:9" ht="20.5" customHeight="1" x14ac:dyDescent="0.35">
      <c r="A5" s="41" t="s">
        <v>28</v>
      </c>
      <c r="B5" s="2"/>
      <c r="G5" s="75">
        <v>45870</v>
      </c>
    </row>
    <row r="6" spans="1:9" ht="31.15" customHeight="1" x14ac:dyDescent="0.35">
      <c r="A6" s="81" t="s">
        <v>36</v>
      </c>
      <c r="B6" s="82"/>
      <c r="C6" s="82"/>
      <c r="D6" s="82"/>
      <c r="E6" s="82"/>
      <c r="F6" s="82"/>
      <c r="G6" s="83"/>
    </row>
    <row r="7" spans="1:9" s="4" customFormat="1" ht="36" customHeight="1" x14ac:dyDescent="0.35">
      <c r="A7" s="84" t="s">
        <v>37</v>
      </c>
      <c r="B7" s="85"/>
      <c r="C7" s="85"/>
      <c r="D7" s="85"/>
      <c r="E7" s="85"/>
      <c r="F7" s="85"/>
      <c r="G7" s="86"/>
      <c r="H7" s="24"/>
    </row>
    <row r="8" spans="1:9" s="4" customFormat="1" ht="9" customHeight="1" x14ac:dyDescent="0.35">
      <c r="A8" s="56"/>
      <c r="B8" s="5"/>
      <c r="C8" s="5"/>
      <c r="D8" s="31"/>
      <c r="E8" s="31"/>
      <c r="F8" s="5"/>
      <c r="G8" s="57"/>
      <c r="H8" s="24"/>
    </row>
    <row r="9" spans="1:9" ht="36" customHeight="1" x14ac:dyDescent="0.35">
      <c r="A9" s="35" t="s">
        <v>7</v>
      </c>
      <c r="B9" s="6" t="s">
        <v>8</v>
      </c>
      <c r="C9" s="6" t="s">
        <v>2</v>
      </c>
      <c r="D9" s="6" t="s">
        <v>16</v>
      </c>
      <c r="E9" s="6" t="s">
        <v>3</v>
      </c>
      <c r="F9" s="6" t="s">
        <v>4</v>
      </c>
      <c r="G9" s="6" t="s">
        <v>5</v>
      </c>
    </row>
    <row r="10" spans="1:9" ht="7.9" customHeight="1" x14ac:dyDescent="0.35">
      <c r="A10" s="59"/>
      <c r="B10" s="59"/>
      <c r="C10" s="59"/>
      <c r="D10" s="60"/>
      <c r="E10" s="60"/>
      <c r="F10" s="60"/>
      <c r="G10" s="64"/>
    </row>
    <row r="11" spans="1:9" ht="28.9" customHeight="1" x14ac:dyDescent="0.35">
      <c r="A11" s="87" t="s">
        <v>38</v>
      </c>
      <c r="B11" s="88"/>
      <c r="C11" s="88"/>
      <c r="D11" s="88"/>
      <c r="E11" s="88"/>
      <c r="F11" s="88"/>
      <c r="G11" s="89"/>
      <c r="I11" s="23"/>
    </row>
    <row r="12" spans="1:9" s="21" customFormat="1" ht="69" customHeight="1" x14ac:dyDescent="0.35">
      <c r="A12" s="45" t="s">
        <v>54</v>
      </c>
      <c r="B12" s="44">
        <v>1</v>
      </c>
      <c r="C12" s="20" t="s">
        <v>1</v>
      </c>
      <c r="D12" s="73"/>
      <c r="E12" s="48">
        <f>B12*D12</f>
        <v>0</v>
      </c>
      <c r="F12" s="92"/>
      <c r="G12" s="94"/>
      <c r="H12" s="25"/>
    </row>
    <row r="13" spans="1:9" s="8" customFormat="1" ht="66" customHeight="1" x14ac:dyDescent="0.35">
      <c r="A13" s="45" t="s">
        <v>40</v>
      </c>
      <c r="B13" s="44">
        <v>1</v>
      </c>
      <c r="C13" s="20" t="s">
        <v>1</v>
      </c>
      <c r="D13" s="73"/>
      <c r="E13" s="48">
        <f t="shared" ref="E13:E24" si="0">B13*D13</f>
        <v>0</v>
      </c>
      <c r="F13" s="93"/>
      <c r="G13" s="95"/>
      <c r="H13" s="26"/>
    </row>
    <row r="14" spans="1:9" s="8" customFormat="1" ht="68.25" customHeight="1" x14ac:dyDescent="0.35">
      <c r="A14" s="45" t="s">
        <v>23</v>
      </c>
      <c r="B14" s="44">
        <v>1</v>
      </c>
      <c r="C14" s="20" t="s">
        <v>1</v>
      </c>
      <c r="D14" s="73"/>
      <c r="E14" s="48">
        <f t="shared" si="0"/>
        <v>0</v>
      </c>
      <c r="F14" s="93"/>
      <c r="G14" s="95"/>
      <c r="H14" s="26"/>
    </row>
    <row r="15" spans="1:9" s="8" customFormat="1" ht="39.75" customHeight="1" x14ac:dyDescent="0.35">
      <c r="A15" s="34" t="s">
        <v>26</v>
      </c>
      <c r="B15" s="44">
        <v>1</v>
      </c>
      <c r="C15" s="20" t="s">
        <v>1</v>
      </c>
      <c r="D15" s="73"/>
      <c r="E15" s="48">
        <f t="shared" si="0"/>
        <v>0</v>
      </c>
      <c r="F15" s="93"/>
      <c r="G15" s="95"/>
      <c r="H15" s="26"/>
    </row>
    <row r="16" spans="1:9" s="8" customFormat="1" ht="56.25" customHeight="1" x14ac:dyDescent="0.35">
      <c r="A16" s="34" t="s">
        <v>41</v>
      </c>
      <c r="B16" s="46">
        <v>1</v>
      </c>
      <c r="C16" s="47" t="s">
        <v>6</v>
      </c>
      <c r="D16" s="73"/>
      <c r="E16" s="48">
        <f t="shared" si="0"/>
        <v>0</v>
      </c>
      <c r="F16" s="93"/>
      <c r="G16" s="95"/>
      <c r="H16" s="26"/>
    </row>
    <row r="17" spans="1:9" s="8" customFormat="1" ht="70.5" customHeight="1" x14ac:dyDescent="0.35">
      <c r="A17" s="45" t="s">
        <v>55</v>
      </c>
      <c r="B17" s="44">
        <v>1</v>
      </c>
      <c r="C17" s="20" t="s">
        <v>1</v>
      </c>
      <c r="D17" s="73"/>
      <c r="E17" s="48">
        <f t="shared" si="0"/>
        <v>0</v>
      </c>
      <c r="F17" s="93"/>
      <c r="G17" s="95"/>
      <c r="H17" s="26"/>
    </row>
    <row r="18" spans="1:9" s="8" customFormat="1" ht="42" customHeight="1" x14ac:dyDescent="0.35">
      <c r="A18" s="45" t="s">
        <v>17</v>
      </c>
      <c r="B18" s="44">
        <v>1</v>
      </c>
      <c r="C18" s="20" t="s">
        <v>1</v>
      </c>
      <c r="D18" s="73"/>
      <c r="E18" s="48">
        <f t="shared" si="0"/>
        <v>0</v>
      </c>
      <c r="F18" s="93"/>
      <c r="G18" s="95"/>
      <c r="H18" s="26"/>
    </row>
    <row r="19" spans="1:9" s="8" customFormat="1" ht="84" customHeight="1" x14ac:dyDescent="0.35">
      <c r="A19" s="45" t="s">
        <v>42</v>
      </c>
      <c r="B19" s="44">
        <v>1</v>
      </c>
      <c r="C19" s="20" t="s">
        <v>1</v>
      </c>
      <c r="D19" s="73"/>
      <c r="E19" s="48">
        <f t="shared" si="0"/>
        <v>0</v>
      </c>
      <c r="F19" s="93"/>
      <c r="G19" s="95"/>
      <c r="H19" s="26"/>
    </row>
    <row r="20" spans="1:9" s="8" customFormat="1" ht="38.25" customHeight="1" x14ac:dyDescent="0.35">
      <c r="A20" s="45" t="s">
        <v>24</v>
      </c>
      <c r="B20" s="44">
        <v>1</v>
      </c>
      <c r="C20" s="20" t="s">
        <v>1</v>
      </c>
      <c r="D20" s="73"/>
      <c r="E20" s="48">
        <f t="shared" si="0"/>
        <v>0</v>
      </c>
      <c r="F20" s="93"/>
      <c r="G20" s="95"/>
      <c r="H20" s="26"/>
    </row>
    <row r="21" spans="1:9" s="8" customFormat="1" ht="34.5" customHeight="1" x14ac:dyDescent="0.35">
      <c r="A21" s="45" t="s">
        <v>11</v>
      </c>
      <c r="B21" s="44">
        <v>1</v>
      </c>
      <c r="C21" s="20" t="s">
        <v>1</v>
      </c>
      <c r="D21" s="73"/>
      <c r="E21" s="48">
        <f t="shared" si="0"/>
        <v>0</v>
      </c>
      <c r="F21" s="93"/>
      <c r="G21" s="95"/>
      <c r="H21" s="26"/>
    </row>
    <row r="22" spans="1:9" s="8" customFormat="1" ht="90.75" customHeight="1" x14ac:dyDescent="0.35">
      <c r="A22" s="45" t="s">
        <v>45</v>
      </c>
      <c r="B22" s="46">
        <v>1</v>
      </c>
      <c r="C22" s="47" t="s">
        <v>1</v>
      </c>
      <c r="D22" s="73"/>
      <c r="E22" s="48">
        <f t="shared" si="0"/>
        <v>0</v>
      </c>
      <c r="F22" s="93"/>
      <c r="G22" s="95"/>
      <c r="H22" s="26"/>
    </row>
    <row r="23" spans="1:9" s="8" customFormat="1" ht="72.75" customHeight="1" x14ac:dyDescent="0.35">
      <c r="A23" s="45" t="s">
        <v>25</v>
      </c>
      <c r="B23" s="44">
        <v>1</v>
      </c>
      <c r="C23" s="20" t="s">
        <v>1</v>
      </c>
      <c r="D23" s="73"/>
      <c r="E23" s="48">
        <f t="shared" si="0"/>
        <v>0</v>
      </c>
      <c r="F23" s="93"/>
      <c r="G23" s="95"/>
      <c r="H23" s="26"/>
    </row>
    <row r="24" spans="1:9" s="8" customFormat="1" ht="30.75" customHeight="1" x14ac:dyDescent="0.35">
      <c r="A24" s="45" t="s">
        <v>27</v>
      </c>
      <c r="B24" s="44">
        <v>1</v>
      </c>
      <c r="C24" s="20" t="s">
        <v>6</v>
      </c>
      <c r="D24" s="73"/>
      <c r="E24" s="48">
        <f t="shared" si="0"/>
        <v>0</v>
      </c>
      <c r="F24" s="93"/>
      <c r="G24" s="95"/>
      <c r="H24" s="26"/>
    </row>
    <row r="25" spans="1:9" ht="24" customHeight="1" x14ac:dyDescent="0.35">
      <c r="A25" s="90" t="s">
        <v>9</v>
      </c>
      <c r="B25" s="91"/>
      <c r="C25" s="91"/>
      <c r="D25" s="58"/>
      <c r="E25" s="63">
        <f>SUM(E12:E24)</f>
        <v>0</v>
      </c>
      <c r="F25" s="63">
        <f>SUM(F12)</f>
        <v>0</v>
      </c>
      <c r="G25" s="62">
        <f>E25+F25</f>
        <v>0</v>
      </c>
    </row>
    <row r="26" spans="1:9" ht="24" customHeight="1" x14ac:dyDescent="0.35">
      <c r="A26" s="65"/>
      <c r="B26" s="65"/>
      <c r="C26" s="65"/>
      <c r="D26" s="66"/>
      <c r="E26" s="66"/>
      <c r="F26" s="66"/>
      <c r="G26" s="67"/>
    </row>
    <row r="27" spans="1:9" ht="31.9" customHeight="1" x14ac:dyDescent="0.35">
      <c r="A27" s="87" t="s">
        <v>39</v>
      </c>
      <c r="B27" s="88"/>
      <c r="C27" s="88"/>
      <c r="D27" s="88"/>
      <c r="E27" s="88"/>
      <c r="F27" s="88"/>
      <c r="G27" s="89"/>
      <c r="I27" s="23"/>
    </row>
    <row r="28" spans="1:9" s="21" customFormat="1" ht="69" customHeight="1" x14ac:dyDescent="0.35">
      <c r="A28" s="45" t="s">
        <v>56</v>
      </c>
      <c r="B28" s="44">
        <v>1</v>
      </c>
      <c r="C28" s="20" t="s">
        <v>1</v>
      </c>
      <c r="D28" s="73"/>
      <c r="E28" s="48">
        <f>B28*D28</f>
        <v>0</v>
      </c>
      <c r="F28" s="92"/>
      <c r="G28" s="94"/>
      <c r="H28" s="25"/>
    </row>
    <row r="29" spans="1:9" s="8" customFormat="1" ht="66" customHeight="1" x14ac:dyDescent="0.35">
      <c r="A29" s="45" t="s">
        <v>40</v>
      </c>
      <c r="B29" s="44">
        <v>1</v>
      </c>
      <c r="C29" s="20" t="s">
        <v>1</v>
      </c>
      <c r="D29" s="73"/>
      <c r="E29" s="48">
        <f t="shared" ref="E29:E40" si="1">B29*D29</f>
        <v>0</v>
      </c>
      <c r="F29" s="93"/>
      <c r="G29" s="95"/>
      <c r="H29" s="26"/>
    </row>
    <row r="30" spans="1:9" s="8" customFormat="1" ht="68.25" customHeight="1" x14ac:dyDescent="0.35">
      <c r="A30" s="45" t="s">
        <v>23</v>
      </c>
      <c r="B30" s="44">
        <v>1</v>
      </c>
      <c r="C30" s="20" t="s">
        <v>1</v>
      </c>
      <c r="D30" s="73"/>
      <c r="E30" s="48">
        <f t="shared" si="1"/>
        <v>0</v>
      </c>
      <c r="F30" s="93"/>
      <c r="G30" s="95"/>
      <c r="H30" s="26"/>
    </row>
    <row r="31" spans="1:9" s="8" customFormat="1" ht="39.75" customHeight="1" x14ac:dyDescent="0.35">
      <c r="A31" s="34" t="s">
        <v>26</v>
      </c>
      <c r="B31" s="44">
        <v>1</v>
      </c>
      <c r="C31" s="20" t="s">
        <v>1</v>
      </c>
      <c r="D31" s="73"/>
      <c r="E31" s="48">
        <f t="shared" si="1"/>
        <v>0</v>
      </c>
      <c r="F31" s="93"/>
      <c r="G31" s="95"/>
      <c r="H31" s="26"/>
    </row>
    <row r="32" spans="1:9" s="8" customFormat="1" ht="56.25" customHeight="1" x14ac:dyDescent="0.35">
      <c r="A32" s="34" t="s">
        <v>41</v>
      </c>
      <c r="B32" s="46">
        <v>1</v>
      </c>
      <c r="C32" s="47" t="s">
        <v>6</v>
      </c>
      <c r="D32" s="73"/>
      <c r="E32" s="48">
        <f t="shared" si="1"/>
        <v>0</v>
      </c>
      <c r="F32" s="93"/>
      <c r="G32" s="95"/>
      <c r="H32" s="26"/>
    </row>
    <row r="33" spans="1:9" s="8" customFormat="1" ht="70.5" customHeight="1" x14ac:dyDescent="0.35">
      <c r="A33" s="45" t="s">
        <v>57</v>
      </c>
      <c r="B33" s="44">
        <v>1</v>
      </c>
      <c r="C33" s="20" t="s">
        <v>1</v>
      </c>
      <c r="D33" s="73"/>
      <c r="E33" s="48">
        <f t="shared" si="1"/>
        <v>0</v>
      </c>
      <c r="F33" s="93"/>
      <c r="G33" s="95"/>
      <c r="H33" s="26"/>
    </row>
    <row r="34" spans="1:9" s="8" customFormat="1" ht="42" customHeight="1" x14ac:dyDescent="0.35">
      <c r="A34" s="45" t="s">
        <v>17</v>
      </c>
      <c r="B34" s="44">
        <v>1</v>
      </c>
      <c r="C34" s="20" t="s">
        <v>1</v>
      </c>
      <c r="D34" s="73"/>
      <c r="E34" s="48">
        <f t="shared" si="1"/>
        <v>0</v>
      </c>
      <c r="F34" s="93"/>
      <c r="G34" s="95"/>
      <c r="H34" s="26"/>
    </row>
    <row r="35" spans="1:9" s="8" customFormat="1" ht="84" customHeight="1" x14ac:dyDescent="0.35">
      <c r="A35" s="45" t="s">
        <v>42</v>
      </c>
      <c r="B35" s="44">
        <v>1</v>
      </c>
      <c r="C35" s="20" t="s">
        <v>1</v>
      </c>
      <c r="D35" s="73"/>
      <c r="E35" s="48">
        <f t="shared" si="1"/>
        <v>0</v>
      </c>
      <c r="F35" s="93"/>
      <c r="G35" s="95"/>
      <c r="H35" s="26"/>
    </row>
    <row r="36" spans="1:9" s="8" customFormat="1" ht="38.25" customHeight="1" x14ac:dyDescent="0.35">
      <c r="A36" s="45" t="s">
        <v>24</v>
      </c>
      <c r="B36" s="44">
        <v>1</v>
      </c>
      <c r="C36" s="20" t="s">
        <v>1</v>
      </c>
      <c r="D36" s="73"/>
      <c r="E36" s="48">
        <f t="shared" si="1"/>
        <v>0</v>
      </c>
      <c r="F36" s="93"/>
      <c r="G36" s="95"/>
      <c r="H36" s="26"/>
    </row>
    <row r="37" spans="1:9" s="8" customFormat="1" ht="34.5" customHeight="1" x14ac:dyDescent="0.35">
      <c r="A37" s="45" t="s">
        <v>11</v>
      </c>
      <c r="B37" s="44">
        <v>1</v>
      </c>
      <c r="C37" s="20" t="s">
        <v>1</v>
      </c>
      <c r="D37" s="73"/>
      <c r="E37" s="48">
        <f t="shared" si="1"/>
        <v>0</v>
      </c>
      <c r="F37" s="93"/>
      <c r="G37" s="95"/>
      <c r="H37" s="26"/>
    </row>
    <row r="38" spans="1:9" s="8" customFormat="1" ht="90.75" customHeight="1" x14ac:dyDescent="0.35">
      <c r="A38" s="45" t="s">
        <v>45</v>
      </c>
      <c r="B38" s="46">
        <v>1</v>
      </c>
      <c r="C38" s="47" t="s">
        <v>1</v>
      </c>
      <c r="D38" s="73"/>
      <c r="E38" s="48">
        <f t="shared" si="1"/>
        <v>0</v>
      </c>
      <c r="F38" s="93"/>
      <c r="G38" s="95"/>
      <c r="H38" s="26"/>
    </row>
    <row r="39" spans="1:9" s="8" customFormat="1" ht="72.75" customHeight="1" x14ac:dyDescent="0.35">
      <c r="A39" s="45" t="s">
        <v>25</v>
      </c>
      <c r="B39" s="44">
        <v>1</v>
      </c>
      <c r="C39" s="20" t="s">
        <v>1</v>
      </c>
      <c r="D39" s="73"/>
      <c r="E39" s="48">
        <f t="shared" si="1"/>
        <v>0</v>
      </c>
      <c r="F39" s="93"/>
      <c r="G39" s="95"/>
      <c r="H39" s="26"/>
    </row>
    <row r="40" spans="1:9" s="8" customFormat="1" ht="30.75" customHeight="1" x14ac:dyDescent="0.35">
      <c r="A40" s="45" t="s">
        <v>27</v>
      </c>
      <c r="B40" s="44">
        <v>1</v>
      </c>
      <c r="C40" s="20" t="s">
        <v>6</v>
      </c>
      <c r="D40" s="73"/>
      <c r="E40" s="48">
        <f t="shared" si="1"/>
        <v>0</v>
      </c>
      <c r="F40" s="93"/>
      <c r="G40" s="95"/>
      <c r="H40" s="26"/>
    </row>
    <row r="41" spans="1:9" ht="24" customHeight="1" x14ac:dyDescent="0.35">
      <c r="A41" s="90" t="s">
        <v>9</v>
      </c>
      <c r="B41" s="91"/>
      <c r="C41" s="91"/>
      <c r="D41" s="58"/>
      <c r="E41" s="63">
        <f>SUM(E28:E40)</f>
        <v>0</v>
      </c>
      <c r="F41" s="63">
        <f>SUM(F28)</f>
        <v>0</v>
      </c>
      <c r="G41" s="62">
        <f>E41+F41</f>
        <v>0</v>
      </c>
    </row>
    <row r="42" spans="1:9" ht="10.15" customHeight="1" x14ac:dyDescent="0.35">
      <c r="A42" s="59"/>
      <c r="B42" s="59"/>
      <c r="C42" s="59"/>
      <c r="D42" s="60"/>
      <c r="E42" s="60"/>
      <c r="F42" s="60"/>
      <c r="G42" s="64"/>
    </row>
    <row r="43" spans="1:9" ht="29.5" customHeight="1" x14ac:dyDescent="0.35">
      <c r="A43" s="96" t="s">
        <v>43</v>
      </c>
      <c r="B43" s="97"/>
      <c r="C43" s="97"/>
      <c r="D43" s="97"/>
      <c r="E43" s="97"/>
      <c r="F43" s="97"/>
      <c r="G43" s="98"/>
      <c r="I43" s="23"/>
    </row>
    <row r="44" spans="1:9" s="21" customFormat="1" ht="87.75" customHeight="1" x14ac:dyDescent="0.35">
      <c r="A44" s="45" t="s">
        <v>58</v>
      </c>
      <c r="B44" s="44">
        <v>1</v>
      </c>
      <c r="C44" s="20" t="s">
        <v>1</v>
      </c>
      <c r="D44" s="73"/>
      <c r="E44" s="48">
        <f t="shared" ref="E44" si="2">B44*D44</f>
        <v>0</v>
      </c>
      <c r="F44" s="92"/>
      <c r="G44" s="95"/>
      <c r="H44" s="25"/>
    </row>
    <row r="45" spans="1:9" s="21" customFormat="1" ht="69" customHeight="1" x14ac:dyDescent="0.35">
      <c r="A45" s="45" t="s">
        <v>46</v>
      </c>
      <c r="B45" s="44">
        <v>1</v>
      </c>
      <c r="C45" s="20" t="s">
        <v>1</v>
      </c>
      <c r="D45" s="73"/>
      <c r="E45" s="48">
        <f t="shared" ref="E45:E64" si="3">B45*D45</f>
        <v>0</v>
      </c>
      <c r="F45" s="93"/>
      <c r="G45" s="95"/>
      <c r="H45" s="25"/>
    </row>
    <row r="46" spans="1:9" customFormat="1" ht="66" customHeight="1" x14ac:dyDescent="0.35">
      <c r="A46" s="45" t="s">
        <v>23</v>
      </c>
      <c r="B46" s="44">
        <v>1</v>
      </c>
      <c r="C46" s="20" t="s">
        <v>1</v>
      </c>
      <c r="D46" s="73"/>
      <c r="E46" s="48">
        <f t="shared" si="3"/>
        <v>0</v>
      </c>
      <c r="F46" s="93"/>
      <c r="G46" s="95"/>
    </row>
    <row r="47" spans="1:9" s="21" customFormat="1" ht="44.25" customHeight="1" x14ac:dyDescent="0.35">
      <c r="A47" s="45" t="s">
        <v>47</v>
      </c>
      <c r="B47" s="44">
        <v>1</v>
      </c>
      <c r="C47" s="20" t="s">
        <v>1</v>
      </c>
      <c r="D47" s="73"/>
      <c r="E47" s="48">
        <f t="shared" si="3"/>
        <v>0</v>
      </c>
      <c r="F47" s="93"/>
      <c r="G47" s="95"/>
      <c r="H47" s="25"/>
    </row>
    <row r="48" spans="1:9" s="21" customFormat="1" ht="51.75" customHeight="1" x14ac:dyDescent="0.35">
      <c r="A48" s="61" t="s">
        <v>49</v>
      </c>
      <c r="B48" s="46">
        <v>1</v>
      </c>
      <c r="C48" s="47" t="s">
        <v>6</v>
      </c>
      <c r="D48" s="73"/>
      <c r="E48" s="48">
        <f t="shared" si="3"/>
        <v>0</v>
      </c>
      <c r="F48" s="93"/>
      <c r="G48" s="95"/>
      <c r="H48" s="25"/>
    </row>
    <row r="49" spans="1:8" s="8" customFormat="1" ht="52.5" customHeight="1" x14ac:dyDescent="0.35">
      <c r="A49" s="45" t="s">
        <v>18</v>
      </c>
      <c r="B49" s="46">
        <v>2</v>
      </c>
      <c r="C49" s="47" t="s">
        <v>1</v>
      </c>
      <c r="D49" s="73"/>
      <c r="E49" s="48">
        <f t="shared" si="3"/>
        <v>0</v>
      </c>
      <c r="F49" s="93"/>
      <c r="G49" s="95"/>
      <c r="H49" s="26"/>
    </row>
    <row r="50" spans="1:8" s="21" customFormat="1" ht="100.5" customHeight="1" x14ac:dyDescent="0.35">
      <c r="A50" s="45" t="s">
        <v>50</v>
      </c>
      <c r="B50" s="46">
        <v>1</v>
      </c>
      <c r="C50" s="47" t="s">
        <v>6</v>
      </c>
      <c r="D50" s="73"/>
      <c r="E50" s="48">
        <f t="shared" si="3"/>
        <v>0</v>
      </c>
      <c r="F50" s="93"/>
      <c r="G50" s="95"/>
      <c r="H50" s="25"/>
    </row>
    <row r="51" spans="1:8" s="21" customFormat="1" ht="39.75" customHeight="1" x14ac:dyDescent="0.35">
      <c r="A51" s="61" t="s">
        <v>22</v>
      </c>
      <c r="B51" s="46">
        <v>1</v>
      </c>
      <c r="C51" s="20" t="s">
        <v>6</v>
      </c>
      <c r="D51" s="73"/>
      <c r="E51" s="48">
        <f t="shared" si="3"/>
        <v>0</v>
      </c>
      <c r="F51" s="93"/>
      <c r="G51" s="95"/>
      <c r="H51" s="25"/>
    </row>
    <row r="52" spans="1:8" s="21" customFormat="1" ht="63" customHeight="1" x14ac:dyDescent="0.35">
      <c r="A52" s="61" t="s">
        <v>59</v>
      </c>
      <c r="B52" s="44">
        <v>3</v>
      </c>
      <c r="C52" s="20" t="s">
        <v>1</v>
      </c>
      <c r="D52" s="73"/>
      <c r="E52" s="48">
        <f t="shared" si="3"/>
        <v>0</v>
      </c>
      <c r="F52" s="93"/>
      <c r="G52" s="95"/>
      <c r="H52" s="25"/>
    </row>
    <row r="53" spans="1:8" s="21" customFormat="1" ht="41.25" customHeight="1" x14ac:dyDescent="0.35">
      <c r="A53" s="45" t="s">
        <v>17</v>
      </c>
      <c r="B53" s="44">
        <v>3</v>
      </c>
      <c r="C53" s="20" t="s">
        <v>1</v>
      </c>
      <c r="D53" s="73"/>
      <c r="E53" s="48">
        <f t="shared" si="3"/>
        <v>0</v>
      </c>
      <c r="F53" s="93"/>
      <c r="G53" s="95"/>
      <c r="H53" s="25"/>
    </row>
    <row r="54" spans="1:8" s="21" customFormat="1" ht="84.75" customHeight="1" x14ac:dyDescent="0.35">
      <c r="A54" s="45" t="s">
        <v>48</v>
      </c>
      <c r="B54" s="44">
        <v>3</v>
      </c>
      <c r="C54" s="20" t="s">
        <v>1</v>
      </c>
      <c r="D54" s="73"/>
      <c r="E54" s="48">
        <f t="shared" si="3"/>
        <v>0</v>
      </c>
      <c r="F54" s="93"/>
      <c r="G54" s="95"/>
      <c r="H54" s="25"/>
    </row>
    <row r="55" spans="1:8" s="21" customFormat="1" ht="57.75" customHeight="1" x14ac:dyDescent="0.35">
      <c r="A55" s="61" t="s">
        <v>20</v>
      </c>
      <c r="B55" s="44">
        <v>2</v>
      </c>
      <c r="C55" s="20" t="s">
        <v>1</v>
      </c>
      <c r="D55" s="73"/>
      <c r="E55" s="48">
        <f t="shared" si="3"/>
        <v>0</v>
      </c>
      <c r="F55" s="93"/>
      <c r="G55" s="95"/>
      <c r="H55" s="25"/>
    </row>
    <row r="56" spans="1:8" s="21" customFormat="1" ht="54.75" customHeight="1" x14ac:dyDescent="0.35">
      <c r="A56" s="61" t="s">
        <v>19</v>
      </c>
      <c r="B56" s="44">
        <v>1</v>
      </c>
      <c r="C56" s="20" t="s">
        <v>1</v>
      </c>
      <c r="D56" s="73"/>
      <c r="E56" s="48">
        <f t="shared" si="3"/>
        <v>0</v>
      </c>
      <c r="F56" s="93"/>
      <c r="G56" s="95"/>
      <c r="H56" s="25"/>
    </row>
    <row r="57" spans="1:8" s="21" customFormat="1" ht="43.5" customHeight="1" x14ac:dyDescent="0.35">
      <c r="A57" s="61" t="s">
        <v>30</v>
      </c>
      <c r="B57" s="44">
        <v>1</v>
      </c>
      <c r="C57" s="47" t="s">
        <v>6</v>
      </c>
      <c r="D57" s="73"/>
      <c r="E57" s="48">
        <f t="shared" si="3"/>
        <v>0</v>
      </c>
      <c r="F57" s="93"/>
      <c r="G57" s="95"/>
      <c r="H57" s="25"/>
    </row>
    <row r="58" spans="1:8" s="8" customFormat="1" ht="26.25" customHeight="1" x14ac:dyDescent="0.35">
      <c r="A58" s="45" t="s">
        <v>51</v>
      </c>
      <c r="B58" s="44">
        <v>1</v>
      </c>
      <c r="C58" s="20" t="s">
        <v>1</v>
      </c>
      <c r="D58" s="73"/>
      <c r="E58" s="48">
        <f t="shared" si="3"/>
        <v>0</v>
      </c>
      <c r="F58" s="93"/>
      <c r="G58" s="95"/>
      <c r="H58" s="26"/>
    </row>
    <row r="59" spans="1:8" s="8" customFormat="1" ht="39" customHeight="1" x14ac:dyDescent="0.35">
      <c r="A59" s="45" t="s">
        <v>33</v>
      </c>
      <c r="B59" s="44">
        <v>1</v>
      </c>
      <c r="C59" s="20" t="s">
        <v>1</v>
      </c>
      <c r="D59" s="73"/>
      <c r="E59" s="48">
        <f t="shared" si="3"/>
        <v>0</v>
      </c>
      <c r="F59" s="93"/>
      <c r="G59" s="95"/>
      <c r="H59" s="26"/>
    </row>
    <row r="60" spans="1:8" s="21" customFormat="1" ht="90" customHeight="1" x14ac:dyDescent="0.35">
      <c r="A60" s="45" t="s">
        <v>52</v>
      </c>
      <c r="B60" s="44">
        <v>1</v>
      </c>
      <c r="C60" s="20" t="s">
        <v>1</v>
      </c>
      <c r="D60" s="73"/>
      <c r="E60" s="48">
        <f t="shared" si="3"/>
        <v>0</v>
      </c>
      <c r="F60" s="93"/>
      <c r="G60" s="95"/>
      <c r="H60" s="25"/>
    </row>
    <row r="61" spans="1:8" s="21" customFormat="1" ht="55.5" customHeight="1" x14ac:dyDescent="0.35">
      <c r="A61" s="45" t="s">
        <v>21</v>
      </c>
      <c r="B61" s="44">
        <v>1</v>
      </c>
      <c r="C61" s="20" t="s">
        <v>1</v>
      </c>
      <c r="D61" s="73"/>
      <c r="E61" s="48">
        <f t="shared" si="3"/>
        <v>0</v>
      </c>
      <c r="F61" s="93"/>
      <c r="G61" s="95"/>
      <c r="H61" s="25"/>
    </row>
    <row r="62" spans="1:8" s="21" customFormat="1" ht="45" customHeight="1" x14ac:dyDescent="0.35">
      <c r="A62" s="45" t="s">
        <v>31</v>
      </c>
      <c r="B62" s="44">
        <v>2</v>
      </c>
      <c r="C62" s="20" t="s">
        <v>1</v>
      </c>
      <c r="D62" s="73"/>
      <c r="E62" s="48">
        <f t="shared" si="3"/>
        <v>0</v>
      </c>
      <c r="F62" s="93"/>
      <c r="G62" s="95"/>
      <c r="H62" s="25"/>
    </row>
    <row r="63" spans="1:8" s="21" customFormat="1" ht="69" customHeight="1" x14ac:dyDescent="0.35">
      <c r="A63" s="45" t="s">
        <v>32</v>
      </c>
      <c r="B63" s="44">
        <v>2</v>
      </c>
      <c r="C63" s="20" t="s">
        <v>1</v>
      </c>
      <c r="D63" s="73"/>
      <c r="E63" s="48">
        <f t="shared" si="3"/>
        <v>0</v>
      </c>
      <c r="F63" s="93"/>
      <c r="G63" s="95"/>
      <c r="H63" s="25"/>
    </row>
    <row r="64" spans="1:8" s="8" customFormat="1" ht="39.75" customHeight="1" x14ac:dyDescent="0.35">
      <c r="A64" s="45" t="s">
        <v>29</v>
      </c>
      <c r="B64" s="44">
        <v>1</v>
      </c>
      <c r="C64" s="20" t="s">
        <v>6</v>
      </c>
      <c r="D64" s="73"/>
      <c r="E64" s="48">
        <f t="shared" si="3"/>
        <v>0</v>
      </c>
      <c r="F64" s="100"/>
      <c r="G64" s="99"/>
      <c r="H64" s="26"/>
    </row>
    <row r="65" spans="1:11" ht="24" customHeight="1" x14ac:dyDescent="0.35">
      <c r="A65" s="90" t="s">
        <v>9</v>
      </c>
      <c r="B65" s="91"/>
      <c r="C65" s="91"/>
      <c r="D65" s="58"/>
      <c r="E65" s="63">
        <f>SUM(E44:E64)</f>
        <v>0</v>
      </c>
      <c r="F65" s="63">
        <f>SUM(F44:F64)</f>
        <v>0</v>
      </c>
      <c r="G65" s="62">
        <f>E65+F65</f>
        <v>0</v>
      </c>
      <c r="I65" s="32"/>
    </row>
    <row r="66" spans="1:11" ht="12.65" customHeight="1" x14ac:dyDescent="0.35">
      <c r="A66" s="59"/>
      <c r="B66" s="59"/>
      <c r="C66" s="59"/>
      <c r="D66" s="60"/>
      <c r="E66" s="60"/>
      <c r="F66" s="60"/>
      <c r="G66" s="64"/>
    </row>
    <row r="67" spans="1:11" ht="24" customHeight="1" x14ac:dyDescent="0.35">
      <c r="A67" s="90" t="s">
        <v>9</v>
      </c>
      <c r="B67" s="91"/>
      <c r="C67" s="91"/>
      <c r="D67" s="58"/>
      <c r="E67" s="63">
        <f>E25+E41+E65</f>
        <v>0</v>
      </c>
      <c r="F67" s="63">
        <f>F25+F41+F65</f>
        <v>0</v>
      </c>
      <c r="G67" s="62">
        <f>E67+F67</f>
        <v>0</v>
      </c>
    </row>
    <row r="68" spans="1:11" ht="10.9" customHeight="1" x14ac:dyDescent="0.35">
      <c r="A68" s="49"/>
      <c r="B68" s="50"/>
      <c r="C68" s="50"/>
      <c r="D68" s="51"/>
      <c r="E68" s="51"/>
      <c r="F68" s="52"/>
      <c r="G68" s="53"/>
    </row>
    <row r="69" spans="1:11" ht="18" customHeight="1" x14ac:dyDescent="0.35">
      <c r="A69" s="49" t="s">
        <v>13</v>
      </c>
      <c r="B69" s="50"/>
      <c r="C69" s="50"/>
      <c r="D69" s="51"/>
      <c r="E69" s="51"/>
      <c r="F69" s="52"/>
      <c r="G69" s="53"/>
    </row>
    <row r="70" spans="1:11" s="8" customFormat="1" ht="22.15" customHeight="1" x14ac:dyDescent="0.35">
      <c r="A70" s="42" t="s">
        <v>10</v>
      </c>
      <c r="B70" s="12"/>
      <c r="C70" s="12"/>
      <c r="D70" s="11"/>
      <c r="E70" s="11"/>
      <c r="F70" s="11"/>
      <c r="G70" s="13"/>
      <c r="H70" s="27"/>
      <c r="I70" s="14"/>
      <c r="J70" s="14"/>
    </row>
    <row r="71" spans="1:11" s="8" customFormat="1" ht="19.899999999999999" customHeight="1" x14ac:dyDescent="0.35">
      <c r="A71" s="74" t="s">
        <v>14</v>
      </c>
      <c r="B71" s="12"/>
      <c r="C71" s="12"/>
      <c r="D71" s="11"/>
      <c r="E71" s="11"/>
      <c r="F71" s="11"/>
      <c r="G71" s="13"/>
      <c r="H71" s="26"/>
    </row>
    <row r="72" spans="1:11" ht="19.899999999999999" customHeight="1" x14ac:dyDescent="0.35">
      <c r="A72" s="74" t="s">
        <v>12</v>
      </c>
      <c r="B72" s="9"/>
      <c r="C72" s="9"/>
      <c r="D72" s="9"/>
      <c r="E72" s="9"/>
      <c r="F72" s="10"/>
      <c r="G72" s="43"/>
      <c r="H72" s="1"/>
    </row>
    <row r="73" spans="1:11" ht="22.5" customHeight="1" x14ac:dyDescent="0.35">
      <c r="A73" s="74" t="s">
        <v>15</v>
      </c>
      <c r="B73" s="9"/>
      <c r="C73" s="9"/>
      <c r="D73" s="9"/>
      <c r="E73" s="9"/>
      <c r="F73" s="10"/>
      <c r="G73" s="43"/>
      <c r="H73" s="1"/>
    </row>
    <row r="74" spans="1:11" ht="22.5" customHeight="1" x14ac:dyDescent="0.35">
      <c r="A74" s="42" t="s">
        <v>34</v>
      </c>
      <c r="B74" s="9"/>
      <c r="C74" s="9"/>
      <c r="D74" s="9"/>
      <c r="E74" s="9"/>
      <c r="F74" s="10"/>
      <c r="G74" s="43"/>
      <c r="H74" s="1"/>
    </row>
    <row r="75" spans="1:11" s="8" customFormat="1" ht="19.899999999999999" customHeight="1" x14ac:dyDescent="0.35">
      <c r="A75" s="68" t="s">
        <v>35</v>
      </c>
      <c r="B75" s="54"/>
      <c r="C75" s="12"/>
      <c r="D75" s="12"/>
      <c r="E75" s="12"/>
      <c r="F75" s="11"/>
      <c r="G75" s="13"/>
      <c r="H75" s="55"/>
      <c r="I75" s="11"/>
      <c r="J75" s="26"/>
      <c r="K75" s="26"/>
    </row>
    <row r="76" spans="1:11" s="8" customFormat="1" ht="19.899999999999999" customHeight="1" x14ac:dyDescent="0.35">
      <c r="A76" s="76"/>
      <c r="B76" s="54"/>
      <c r="C76" s="12"/>
      <c r="D76" s="12"/>
      <c r="E76" s="12"/>
      <c r="F76" s="11"/>
      <c r="G76" s="13"/>
      <c r="H76" s="55"/>
      <c r="I76" s="11"/>
      <c r="J76" s="26"/>
      <c r="K76" s="26"/>
    </row>
    <row r="77" spans="1:11" s="69" customFormat="1" ht="19.899999999999999" customHeight="1" x14ac:dyDescent="0.35">
      <c r="A77" s="76"/>
      <c r="C77" s="22"/>
      <c r="D77" s="22"/>
      <c r="E77" s="22"/>
      <c r="F77" s="70"/>
      <c r="G77" s="71"/>
      <c r="H77" s="72"/>
      <c r="I77" s="70"/>
      <c r="J77" s="26"/>
      <c r="K77" s="26"/>
    </row>
    <row r="78" spans="1:11" s="8" customFormat="1" ht="19.899999999999999" customHeight="1" x14ac:dyDescent="0.35">
      <c r="A78" s="76"/>
      <c r="C78" s="22"/>
      <c r="D78" s="12"/>
      <c r="E78" s="12"/>
      <c r="F78" s="11"/>
      <c r="G78" s="13"/>
      <c r="H78" s="55"/>
      <c r="I78" s="11"/>
      <c r="J78" s="26"/>
      <c r="K78" s="26"/>
    </row>
    <row r="79" spans="1:11" s="8" customFormat="1" ht="12" customHeight="1" x14ac:dyDescent="0.35">
      <c r="A79" s="15"/>
      <c r="B79" s="17"/>
      <c r="C79" s="17"/>
      <c r="D79" s="33"/>
      <c r="E79" s="33"/>
      <c r="F79" s="16"/>
      <c r="G79" s="18"/>
      <c r="H79" s="26"/>
    </row>
    <row r="80" spans="1:11" s="8" customFormat="1" ht="25" customHeight="1" x14ac:dyDescent="0.35">
      <c r="B80" s="19"/>
      <c r="C80" s="19"/>
      <c r="D80" s="11"/>
      <c r="E80" s="11"/>
      <c r="H80" s="26"/>
    </row>
    <row r="81" spans="2:8" s="8" customFormat="1" ht="25" customHeight="1" x14ac:dyDescent="0.35">
      <c r="B81" s="19"/>
      <c r="C81" s="19"/>
      <c r="D81" s="11"/>
      <c r="E81" s="11"/>
      <c r="H81" s="26"/>
    </row>
  </sheetData>
  <mergeCells count="16">
    <mergeCell ref="A67:C67"/>
    <mergeCell ref="A27:G27"/>
    <mergeCell ref="A41:C41"/>
    <mergeCell ref="A65:C65"/>
    <mergeCell ref="A43:G43"/>
    <mergeCell ref="G44:G64"/>
    <mergeCell ref="F44:F64"/>
    <mergeCell ref="F28:F40"/>
    <mergeCell ref="G28:G40"/>
    <mergeCell ref="A1:G1"/>
    <mergeCell ref="A6:G6"/>
    <mergeCell ref="A7:G7"/>
    <mergeCell ref="A11:G11"/>
    <mergeCell ref="A25:C25"/>
    <mergeCell ref="F12:F24"/>
    <mergeCell ref="G12:G24"/>
  </mergeCells>
  <pageMargins left="0.41" right="0.19685039370078741" top="0.38" bottom="0.37" header="0.23622047244094491" footer="0.19685039370078741"/>
  <pageSetup paperSize="9" scale="80" fitToHeight="0" orientation="portrait" r:id="rId1"/>
  <headerFooter>
    <oddFooter>Stránka &amp;P z &amp;N</oddFooter>
  </headerFooter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TG-CERPANI</vt:lpstr>
      <vt:lpstr>'TG-CERPANI'!Oblast_tisku</vt:lpstr>
    </vt:vector>
  </TitlesOfParts>
  <Company>FARMTEC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jbrydl</dc:creator>
  <cp:lastModifiedBy>Filip Behenský</cp:lastModifiedBy>
  <cp:lastPrinted>2025-06-19T13:06:25Z</cp:lastPrinted>
  <dcterms:created xsi:type="dcterms:W3CDTF">2012-12-13T12:46:26Z</dcterms:created>
  <dcterms:modified xsi:type="dcterms:W3CDTF">2025-08-21T07:41:24Z</dcterms:modified>
</cp:coreProperties>
</file>